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1FEDAF79-48F7-4023-B222-DFE68EF4F53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Y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3"/>
  <c r="Z39" i="54"/>
  <c r="Z39" i="55"/>
  <c r="Z39" i="56"/>
  <c r="Z39" i="57"/>
  <c r="Z39" i="58"/>
  <c r="Z39" i="59"/>
  <c r="Z39" i="60"/>
  <c r="Z39" i="61"/>
  <c r="Y39" i="61"/>
  <c r="Z39" i="62"/>
  <c r="Z39" i="63"/>
  <c r="Z39" i="64"/>
  <c r="Z39" i="65"/>
  <c r="Z39" i="66"/>
  <c r="Z39" i="67"/>
  <c r="Z39" i="68"/>
  <c r="Z39" i="69"/>
  <c r="Z39" i="70"/>
  <c r="Z39" i="71"/>
  <c r="Z39" i="72"/>
  <c r="Z39" i="74"/>
  <c r="Z39" i="76"/>
  <c r="Z39" i="77"/>
  <c r="Z39" i="79"/>
  <c r="Z39" i="80"/>
  <c r="Z39" i="81"/>
  <c r="Z39" i="82"/>
  <c r="Z39" i="83"/>
  <c r="Z39" i="84"/>
  <c r="Z39" i="85"/>
  <c r="Z39" i="86"/>
  <c r="Z39" i="87"/>
  <c r="Z39" i="88"/>
  <c r="Z39" i="91"/>
  <c r="Z39" i="92"/>
  <c r="Z39" i="93"/>
  <c r="Z39" i="94"/>
  <c r="Z39" i="95"/>
  <c r="Z39" i="96"/>
  <c r="Z39" i="98"/>
  <c r="Z39" i="99"/>
  <c r="Y39" i="99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5"/>
  <c r="Z39" i="147"/>
  <c r="Z39" i="148"/>
  <c r="Z39" i="149"/>
  <c r="Z39" i="150"/>
  <c r="Z39" i="151"/>
  <c r="Z39" i="152"/>
  <c r="Z39" i="153"/>
  <c r="Z39" i="154"/>
  <c r="Z39" i="156"/>
  <c r="Z39" i="157"/>
  <c r="Z39" i="158"/>
  <c r="Z39" i="159"/>
  <c r="Z39" i="160"/>
  <c r="Z39" i="161"/>
  <c r="Z39" i="162"/>
  <c r="Z39" i="163"/>
  <c r="Z39" i="164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Z39" i="73" s="1"/>
  <c r="J39" i="73"/>
  <c r="W39" i="74"/>
  <c r="Y39" i="74" s="1"/>
  <c r="J39" i="74"/>
  <c r="W39" i="75"/>
  <c r="Y39" i="75" s="1"/>
  <c r="Z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Z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Z39" i="97" s="1"/>
  <c r="J39" i="97"/>
  <c r="W39" i="98"/>
  <c r="Y39" i="98" s="1"/>
  <c r="J39" i="98"/>
  <c r="W39" i="99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Z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Z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Z36" i="85"/>
  <c r="Y36" i="85"/>
  <c r="X36" i="85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Z36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Z36" i="116"/>
  <c r="Y36" i="116"/>
  <c r="X36" i="116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Z36" i="133"/>
  <c r="Y36" i="133"/>
  <c r="X36" i="133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Z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Z36" i="181"/>
  <c r="Y36" i="181"/>
  <c r="X36" i="18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Z36" i="200"/>
  <c r="Y36" i="200"/>
  <c r="X36" i="200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Z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Z36" i="213"/>
  <c r="Y36" i="213"/>
  <c r="X36" i="213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Z36" i="219"/>
  <c r="Y36" i="219"/>
  <c r="X36" i="219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Z27" i="69"/>
  <c r="Y27" i="69"/>
  <c r="X27" i="69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Z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Z27" i="140"/>
  <c r="Y27" i="140"/>
  <c r="X27" i="140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Z27" i="157" s="1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Z27" i="168" s="1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Z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Z27" i="194"/>
  <c r="Y27" i="194"/>
  <c r="X27" i="194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Z17" i="5"/>
  <c r="Y17" i="5"/>
  <c r="X17" i="5"/>
  <c r="X38" i="5" s="1"/>
  <c r="W17" i="5"/>
  <c r="W38" i="5" s="1"/>
  <c r="V17" i="5"/>
  <c r="V38" i="5" s="1"/>
  <c r="U17" i="5"/>
  <c r="U38" i="5" s="1"/>
  <c r="T17" i="5"/>
  <c r="T38" i="5" s="1"/>
  <c r="S17" i="5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R17" i="6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P17" i="8"/>
  <c r="O17" i="8"/>
  <c r="O38" i="8" s="1"/>
  <c r="N17" i="8"/>
  <c r="N38" i="8" s="1"/>
  <c r="M17" i="8"/>
  <c r="L17" i="8"/>
  <c r="L38" i="8" s="1"/>
  <c r="K17" i="8"/>
  <c r="K38" i="8" s="1"/>
  <c r="J17" i="8"/>
  <c r="I17" i="8"/>
  <c r="H17" i="8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T17" i="10"/>
  <c r="T38" i="10" s="1"/>
  <c r="S17" i="10"/>
  <c r="S38" i="10" s="1"/>
  <c r="R17" i="10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X17" i="11"/>
  <c r="W17" i="11"/>
  <c r="W38" i="11" s="1"/>
  <c r="V17" i="11"/>
  <c r="V38" i="11" s="1"/>
  <c r="U17" i="1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V38" i="12" s="1"/>
  <c r="U17" i="12"/>
  <c r="T17" i="12"/>
  <c r="T38" i="12" s="1"/>
  <c r="S17" i="12"/>
  <c r="S38" i="12" s="1"/>
  <c r="R17" i="12"/>
  <c r="Q17" i="12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AA17" i="14"/>
  <c r="Y17" i="14"/>
  <c r="Y38" i="14" s="1"/>
  <c r="Y40" i="14" s="1"/>
  <c r="X17" i="14"/>
  <c r="W17" i="14"/>
  <c r="V17" i="14"/>
  <c r="V38" i="14" s="1"/>
  <c r="U17" i="14"/>
  <c r="U38" i="14" s="1"/>
  <c r="T17" i="14"/>
  <c r="S17" i="14"/>
  <c r="S38" i="14" s="1"/>
  <c r="R17" i="14"/>
  <c r="Q17" i="14"/>
  <c r="Q38" i="14" s="1"/>
  <c r="P17" i="14"/>
  <c r="P38" i="14" s="1"/>
  <c r="O17" i="14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Y38" i="16" s="1"/>
  <c r="X17" i="16"/>
  <c r="W17" i="16"/>
  <c r="W38" i="16" s="1"/>
  <c r="V17" i="16"/>
  <c r="V38" i="16" s="1"/>
  <c r="U17" i="16"/>
  <c r="U38" i="16" s="1"/>
  <c r="T17" i="16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K17" i="18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C17" i="18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S17" i="19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K17" i="19"/>
  <c r="J17" i="19"/>
  <c r="J38" i="19" s="1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AA17" i="20"/>
  <c r="AA38" i="20" s="1"/>
  <c r="AA40" i="20" s="1"/>
  <c r="Y17" i="20"/>
  <c r="X17" i="20"/>
  <c r="W17" i="20"/>
  <c r="W38" i="20" s="1"/>
  <c r="V17" i="20"/>
  <c r="V38" i="20" s="1"/>
  <c r="U17" i="20"/>
  <c r="T17" i="20"/>
  <c r="S17" i="20"/>
  <c r="R17" i="20"/>
  <c r="R38" i="20" s="1"/>
  <c r="Q17" i="20"/>
  <c r="P17" i="20"/>
  <c r="P38" i="20" s="1"/>
  <c r="O17" i="20"/>
  <c r="O38" i="20" s="1"/>
  <c r="N17" i="20"/>
  <c r="N38" i="20" s="1"/>
  <c r="M17" i="20"/>
  <c r="L17" i="20"/>
  <c r="K17" i="20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Y38" i="23" s="1"/>
  <c r="X17" i="23"/>
  <c r="X38" i="23" s="1"/>
  <c r="W17" i="23"/>
  <c r="W38" i="23" s="1"/>
  <c r="V17" i="23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V17" i="24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M17" i="25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E17" i="25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W17" i="26"/>
  <c r="W38" i="26" s="1"/>
  <c r="V17" i="26"/>
  <c r="U17" i="26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M17" i="26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U17" i="27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M17" i="27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U17" i="28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M17" i="28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F17" i="28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N17" i="29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V17" i="30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N17" i="30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X17" i="31"/>
  <c r="W17" i="31"/>
  <c r="V17" i="31"/>
  <c r="U17" i="31"/>
  <c r="U38" i="31" s="1"/>
  <c r="T17" i="31"/>
  <c r="T38" i="31" s="1"/>
  <c r="S17" i="31"/>
  <c r="S38" i="31" s="1"/>
  <c r="R17" i="31"/>
  <c r="Q17" i="31"/>
  <c r="Q38" i="31" s="1"/>
  <c r="P17" i="31"/>
  <c r="O17" i="31"/>
  <c r="N17" i="31"/>
  <c r="M17" i="31"/>
  <c r="M38" i="31" s="1"/>
  <c r="L17" i="31"/>
  <c r="L38" i="31" s="1"/>
  <c r="K17" i="31"/>
  <c r="K38" i="31" s="1"/>
  <c r="J17" i="31"/>
  <c r="I17" i="31"/>
  <c r="I38" i="31" s="1"/>
  <c r="H17" i="31"/>
  <c r="G17" i="3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Z17" i="32"/>
  <c r="Y17" i="32"/>
  <c r="Y38" i="32" s="1"/>
  <c r="Y40" i="32" s="1"/>
  <c r="X17" i="32"/>
  <c r="W17" i="32"/>
  <c r="V17" i="32"/>
  <c r="V38" i="32" s="1"/>
  <c r="U17" i="32"/>
  <c r="U38" i="32" s="1"/>
  <c r="T17" i="32"/>
  <c r="T38" i="32" s="1"/>
  <c r="S17" i="32"/>
  <c r="R17" i="32"/>
  <c r="R38" i="32" s="1"/>
  <c r="Q17" i="32"/>
  <c r="Q38" i="32" s="1"/>
  <c r="P17" i="32"/>
  <c r="O17" i="32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O17" i="33"/>
  <c r="N17" i="33"/>
  <c r="N38" i="33" s="1"/>
  <c r="M17" i="33"/>
  <c r="M38" i="33" s="1"/>
  <c r="L17" i="33"/>
  <c r="L38" i="33" s="1"/>
  <c r="K17" i="33"/>
  <c r="J17" i="33"/>
  <c r="J38" i="33" s="1"/>
  <c r="I17" i="33"/>
  <c r="I38" i="33" s="1"/>
  <c r="H17" i="33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AA38" i="34" s="1"/>
  <c r="AA40" i="34" s="1"/>
  <c r="Y17" i="34"/>
  <c r="Y38" i="34" s="1"/>
  <c r="Y40" i="34" s="1"/>
  <c r="X17" i="34"/>
  <c r="W17" i="34"/>
  <c r="V17" i="34"/>
  <c r="V38" i="34" s="1"/>
  <c r="U17" i="34"/>
  <c r="U38" i="34" s="1"/>
  <c r="T17" i="34"/>
  <c r="T38" i="34" s="1"/>
  <c r="S17" i="34"/>
  <c r="R17" i="34"/>
  <c r="R38" i="34" s="1"/>
  <c r="Q17" i="34"/>
  <c r="Q38" i="34" s="1"/>
  <c r="P17" i="34"/>
  <c r="O17" i="34"/>
  <c r="N17" i="34"/>
  <c r="N38" i="34" s="1"/>
  <c r="M17" i="34"/>
  <c r="M38" i="34" s="1"/>
  <c r="L17" i="34"/>
  <c r="L38" i="34" s="1"/>
  <c r="K17" i="34"/>
  <c r="J17" i="34"/>
  <c r="J38" i="34" s="1"/>
  <c r="I17" i="34"/>
  <c r="I38" i="34" s="1"/>
  <c r="H17" i="34"/>
  <c r="G17" i="34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O17" i="35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G17" i="35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O17" i="36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X17" i="37"/>
  <c r="W17" i="37"/>
  <c r="V17" i="37"/>
  <c r="V38" i="37" s="1"/>
  <c r="U17" i="37"/>
  <c r="U38" i="37" s="1"/>
  <c r="T17" i="37"/>
  <c r="S17" i="37"/>
  <c r="S38" i="37" s="1"/>
  <c r="R17" i="37"/>
  <c r="R38" i="37" s="1"/>
  <c r="Q17" i="37"/>
  <c r="P17" i="37"/>
  <c r="O17" i="37"/>
  <c r="N17" i="37"/>
  <c r="N38" i="37" s="1"/>
  <c r="M17" i="37"/>
  <c r="M38" i="37" s="1"/>
  <c r="L17" i="37"/>
  <c r="K17" i="37"/>
  <c r="K38" i="37" s="1"/>
  <c r="J17" i="37"/>
  <c r="J38" i="37" s="1"/>
  <c r="I17" i="37"/>
  <c r="H17" i="37"/>
  <c r="G17" i="37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V17" i="38"/>
  <c r="V38" i="38" s="1"/>
  <c r="U17" i="38"/>
  <c r="U38" i="38" s="1"/>
  <c r="T17" i="38"/>
  <c r="S17" i="38"/>
  <c r="S38" i="38" s="1"/>
  <c r="R17" i="38"/>
  <c r="Q17" i="38"/>
  <c r="Q38" i="38" s="1"/>
  <c r="P17" i="38"/>
  <c r="P38" i="38" s="1"/>
  <c r="O17" i="38"/>
  <c r="N17" i="38"/>
  <c r="N38" i="38" s="1"/>
  <c r="M17" i="38"/>
  <c r="M38" i="38" s="1"/>
  <c r="L17" i="38"/>
  <c r="K17" i="38"/>
  <c r="K38" i="38" s="1"/>
  <c r="J17" i="38"/>
  <c r="I17" i="38"/>
  <c r="I38" i="38" s="1"/>
  <c r="H17" i="38"/>
  <c r="H38" i="38" s="1"/>
  <c r="G17" i="38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Y17" i="39"/>
  <c r="Y38" i="39" s="1"/>
  <c r="Y40" i="39" s="1"/>
  <c r="X17" i="39"/>
  <c r="W17" i="39"/>
  <c r="V17" i="39"/>
  <c r="V38" i="39" s="1"/>
  <c r="U17" i="39"/>
  <c r="U38" i="39" s="1"/>
  <c r="T17" i="39"/>
  <c r="S17" i="39"/>
  <c r="R17" i="39"/>
  <c r="R38" i="39" s="1"/>
  <c r="Q17" i="39"/>
  <c r="Q38" i="39" s="1"/>
  <c r="P17" i="39"/>
  <c r="P38" i="39" s="1"/>
  <c r="O17" i="39"/>
  <c r="N17" i="39"/>
  <c r="N38" i="39" s="1"/>
  <c r="M17" i="39"/>
  <c r="M38" i="39" s="1"/>
  <c r="L17" i="39"/>
  <c r="K17" i="39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C17" i="39"/>
  <c r="AA17" i="40"/>
  <c r="AA38" i="40" s="1"/>
  <c r="AA40" i="40" s="1"/>
  <c r="Y17" i="40"/>
  <c r="Y38" i="40" s="1"/>
  <c r="Y40" i="40" s="1"/>
  <c r="X17" i="40"/>
  <c r="W17" i="40"/>
  <c r="V17" i="40"/>
  <c r="V38" i="40" s="1"/>
  <c r="U17" i="40"/>
  <c r="T17" i="40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L17" i="40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D17" i="40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V17" i="41"/>
  <c r="V38" i="41" s="1"/>
  <c r="U17" i="41"/>
  <c r="T17" i="41"/>
  <c r="S17" i="41"/>
  <c r="S38" i="41" s="1"/>
  <c r="R17" i="41"/>
  <c r="R38" i="41" s="1"/>
  <c r="Q17" i="41"/>
  <c r="Q38" i="41" s="1"/>
  <c r="P17" i="41"/>
  <c r="P38" i="41" s="1"/>
  <c r="O17" i="41"/>
  <c r="N17" i="41"/>
  <c r="N38" i="41" s="1"/>
  <c r="M17" i="41"/>
  <c r="L17" i="41"/>
  <c r="K17" i="41"/>
  <c r="K38" i="41" s="1"/>
  <c r="J17" i="41"/>
  <c r="J38" i="41" s="1"/>
  <c r="I17" i="41"/>
  <c r="I38" i="41" s="1"/>
  <c r="H17" i="41"/>
  <c r="H38" i="41" s="1"/>
  <c r="G17" i="41"/>
  <c r="F17" i="41"/>
  <c r="F38" i="41" s="1"/>
  <c r="F40" i="41" s="1"/>
  <c r="E17" i="41"/>
  <c r="D17" i="4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T17" i="42"/>
  <c r="S17" i="42"/>
  <c r="S38" i="42" s="1"/>
  <c r="R17" i="42"/>
  <c r="R38" i="42" s="1"/>
  <c r="Q17" i="42"/>
  <c r="Q38" i="42" s="1"/>
  <c r="P17" i="42"/>
  <c r="P38" i="42" s="1"/>
  <c r="O17" i="42"/>
  <c r="N17" i="42"/>
  <c r="N38" i="42" s="1"/>
  <c r="M17" i="42"/>
  <c r="L17" i="42"/>
  <c r="K17" i="42"/>
  <c r="K38" i="42" s="1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D17" i="42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T17" i="43"/>
  <c r="S17" i="43"/>
  <c r="S38" i="43" s="1"/>
  <c r="R17" i="43"/>
  <c r="R38" i="43" s="1"/>
  <c r="Q17" i="43"/>
  <c r="Q38" i="43" s="1"/>
  <c r="P17" i="43"/>
  <c r="P38" i="43" s="1"/>
  <c r="O17" i="43"/>
  <c r="N17" i="43"/>
  <c r="N38" i="43" s="1"/>
  <c r="M17" i="43"/>
  <c r="L17" i="43"/>
  <c r="K17" i="43"/>
  <c r="K38" i="43" s="1"/>
  <c r="J17" i="43"/>
  <c r="J38" i="43" s="1"/>
  <c r="I17" i="43"/>
  <c r="I38" i="43" s="1"/>
  <c r="H17" i="43"/>
  <c r="H38" i="43" s="1"/>
  <c r="G17" i="43"/>
  <c r="F17" i="43"/>
  <c r="F38" i="43" s="1"/>
  <c r="F40" i="43" s="1"/>
  <c r="E17" i="43"/>
  <c r="D17" i="43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V17" i="44"/>
  <c r="V38" i="44" s="1"/>
  <c r="U17" i="44"/>
  <c r="T17" i="44"/>
  <c r="S17" i="44"/>
  <c r="S38" i="44" s="1"/>
  <c r="R17" i="44"/>
  <c r="R38" i="44" s="1"/>
  <c r="Q17" i="44"/>
  <c r="Q38" i="44" s="1"/>
  <c r="P17" i="44"/>
  <c r="P38" i="44" s="1"/>
  <c r="O17" i="44"/>
  <c r="N17" i="44"/>
  <c r="N38" i="44" s="1"/>
  <c r="M17" i="44"/>
  <c r="L17" i="44"/>
  <c r="K17" i="44"/>
  <c r="K38" i="44" s="1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D17" i="44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V17" i="45"/>
  <c r="V38" i="45" s="1"/>
  <c r="U17" i="45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N17" i="45"/>
  <c r="N38" i="45" s="1"/>
  <c r="M17" i="45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V17" i="46"/>
  <c r="U17" i="46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N17" i="46"/>
  <c r="M17" i="46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F17" i="46"/>
  <c r="E17" i="46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N17" i="47"/>
  <c r="N38" i="47" s="1"/>
  <c r="M17" i="47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W17" i="48"/>
  <c r="V17" i="48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O17" i="48"/>
  <c r="N17" i="48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G17" i="48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V17" i="49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O17" i="49"/>
  <c r="N17" i="49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V17" i="50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V17" i="5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N17" i="5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F17" i="5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X17" i="52"/>
  <c r="W17" i="52"/>
  <c r="V17" i="52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N17" i="52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O17" i="53"/>
  <c r="O38" i="53" s="1"/>
  <c r="N17" i="53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G17" i="53"/>
  <c r="G38" i="53" s="1"/>
  <c r="G40" i="53" s="1"/>
  <c r="H39" i="53" s="1"/>
  <c r="F17" i="53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X17" i="54"/>
  <c r="W17" i="54"/>
  <c r="W38" i="54" s="1"/>
  <c r="V17" i="54"/>
  <c r="U17" i="54"/>
  <c r="U38" i="54" s="1"/>
  <c r="T17" i="54"/>
  <c r="T38" i="54" s="1"/>
  <c r="S17" i="54"/>
  <c r="S38" i="54" s="1"/>
  <c r="R17" i="54"/>
  <c r="R38" i="54" s="1"/>
  <c r="Q17" i="54"/>
  <c r="P17" i="54"/>
  <c r="P38" i="54" s="1"/>
  <c r="O17" i="54"/>
  <c r="O38" i="54" s="1"/>
  <c r="N17" i="54"/>
  <c r="M17" i="54"/>
  <c r="M38" i="54" s="1"/>
  <c r="L17" i="54"/>
  <c r="L38" i="54" s="1"/>
  <c r="K17" i="54"/>
  <c r="K38" i="54" s="1"/>
  <c r="J17" i="54"/>
  <c r="J38" i="54" s="1"/>
  <c r="I17" i="54"/>
  <c r="H17" i="54"/>
  <c r="H38" i="54" s="1"/>
  <c r="G17" i="54"/>
  <c r="G38" i="54" s="1"/>
  <c r="G40" i="54" s="1"/>
  <c r="H39" i="54" s="1"/>
  <c r="H40" i="54" s="1"/>
  <c r="I39" i="54" s="1"/>
  <c r="F17" i="54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W17" i="55"/>
  <c r="W38" i="55" s="1"/>
  <c r="V17" i="55"/>
  <c r="U17" i="55"/>
  <c r="U38" i="55" s="1"/>
  <c r="T17" i="55"/>
  <c r="T38" i="55" s="1"/>
  <c r="S17" i="55"/>
  <c r="S38" i="55" s="1"/>
  <c r="R17" i="55"/>
  <c r="R38" i="55" s="1"/>
  <c r="Q17" i="55"/>
  <c r="P17" i="55"/>
  <c r="P38" i="55" s="1"/>
  <c r="O17" i="55"/>
  <c r="O38" i="55" s="1"/>
  <c r="N17" i="55"/>
  <c r="M17" i="55"/>
  <c r="M38" i="55" s="1"/>
  <c r="L17" i="55"/>
  <c r="L38" i="55" s="1"/>
  <c r="K17" i="55"/>
  <c r="K38" i="55" s="1"/>
  <c r="J17" i="55"/>
  <c r="J38" i="55" s="1"/>
  <c r="I17" i="55"/>
  <c r="H17" i="55"/>
  <c r="H38" i="55" s="1"/>
  <c r="G17" i="55"/>
  <c r="G38" i="55" s="1"/>
  <c r="G40" i="55" s="1"/>
  <c r="H39" i="55" s="1"/>
  <c r="H40" i="55" s="1"/>
  <c r="I39" i="55" s="1"/>
  <c r="F17" i="55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X17" i="56"/>
  <c r="X38" i="56" s="1"/>
  <c r="W17" i="56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P17" i="56"/>
  <c r="P38" i="56" s="1"/>
  <c r="O17" i="56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H17" i="56"/>
  <c r="H38" i="56" s="1"/>
  <c r="G17" i="56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X17" i="57"/>
  <c r="W17" i="57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P17" i="57"/>
  <c r="P38" i="57" s="1"/>
  <c r="O17" i="57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H17" i="57"/>
  <c r="H38" i="57" s="1"/>
  <c r="G17" i="57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X17" i="58"/>
  <c r="X38" i="58" s="1"/>
  <c r="W17" i="58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P17" i="58"/>
  <c r="P38" i="58" s="1"/>
  <c r="O17" i="58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H17" i="58"/>
  <c r="H38" i="58" s="1"/>
  <c r="G17" i="58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X17" i="59"/>
  <c r="W17" i="59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P17" i="59"/>
  <c r="P38" i="59" s="1"/>
  <c r="O17" i="59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H17" i="59"/>
  <c r="H38" i="59" s="1"/>
  <c r="G17" i="59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P17" i="60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H17" i="60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Q17" i="61"/>
  <c r="Q38" i="61" s="1"/>
  <c r="P17" i="6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I17" i="61"/>
  <c r="I38" i="61" s="1"/>
  <c r="H17" i="6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Q17" i="62"/>
  <c r="Q38" i="62" s="1"/>
  <c r="P17" i="62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I17" i="62"/>
  <c r="I38" i="62" s="1"/>
  <c r="H17" i="62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Q17" i="63"/>
  <c r="Q38" i="63" s="1"/>
  <c r="P17" i="63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I17" i="63"/>
  <c r="I38" i="63" s="1"/>
  <c r="H17" i="63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Y17" i="64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Q17" i="64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I17" i="64"/>
  <c r="H17" i="64"/>
  <c r="H38" i="64" s="1"/>
  <c r="G17" i="64"/>
  <c r="G38" i="64" s="1"/>
  <c r="G40" i="64" s="1"/>
  <c r="H39" i="64" s="1"/>
  <c r="H40" i="64" s="1"/>
  <c r="I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Y17" i="65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Q17" i="65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I17" i="65"/>
  <c r="H17" i="65"/>
  <c r="H38" i="65" s="1"/>
  <c r="G17" i="65"/>
  <c r="G38" i="65" s="1"/>
  <c r="G40" i="65" s="1"/>
  <c r="H39" i="65" s="1"/>
  <c r="H40" i="65" s="1"/>
  <c r="I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Y17" i="66"/>
  <c r="X17" i="66"/>
  <c r="X38" i="66" s="1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Q17" i="66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I17" i="66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AA17" i="71"/>
  <c r="AA38" i="71" s="1"/>
  <c r="AA40" i="71" s="1"/>
  <c r="Y17" i="71"/>
  <c r="X17" i="71"/>
  <c r="X38" i="71" s="1"/>
  <c r="W17" i="71"/>
  <c r="W38" i="71" s="1"/>
  <c r="V17" i="71"/>
  <c r="V38" i="71" s="1"/>
  <c r="U17" i="71"/>
  <c r="U38" i="71" s="1"/>
  <c r="T17" i="71"/>
  <c r="T38" i="71" s="1"/>
  <c r="S17" i="7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S17" i="72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K17" i="72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C17" i="72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S17" i="73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K17" i="73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C17" i="73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S17" i="74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K17" i="74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C17" i="74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S17" i="75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K17" i="75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C17" i="75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T17" i="76"/>
  <c r="T38" i="76" s="1"/>
  <c r="S17" i="76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L17" i="76"/>
  <c r="L38" i="76" s="1"/>
  <c r="K17" i="76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D17" i="76"/>
  <c r="D38" i="76" s="1"/>
  <c r="D40" i="76" s="1"/>
  <c r="C17" i="76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T17" i="77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L17" i="77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D17" i="77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U17" i="80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M17" i="80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E17" i="80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U17" i="8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M17" i="8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E17" i="8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V17" i="82"/>
  <c r="V38" i="82" s="1"/>
  <c r="U17" i="82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N17" i="82"/>
  <c r="N38" i="82" s="1"/>
  <c r="M17" i="82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V17" i="83"/>
  <c r="V38" i="83" s="1"/>
  <c r="U17" i="83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N17" i="83"/>
  <c r="N38" i="83" s="1"/>
  <c r="M17" i="83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F17" i="83"/>
  <c r="F38" i="83" s="1"/>
  <c r="F40" i="83" s="1"/>
  <c r="E17" i="83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V17" i="84"/>
  <c r="V38" i="84" s="1"/>
  <c r="U17" i="84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N17" i="84"/>
  <c r="N38" i="84" s="1"/>
  <c r="M17" i="84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F17" i="84"/>
  <c r="F38" i="84" s="1"/>
  <c r="F40" i="84" s="1"/>
  <c r="E17" i="84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V17" i="85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N17" i="85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F17" i="85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V17" i="86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N17" i="86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F17" i="86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V17" i="87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N17" i="87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F17" i="87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O17" i="88"/>
  <c r="O38" i="88" s="1"/>
  <c r="N17" i="88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G17" i="88"/>
  <c r="G38" i="88" s="1"/>
  <c r="G40" i="88" s="1"/>
  <c r="H39" i="88" s="1"/>
  <c r="F17" i="88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O17" i="89"/>
  <c r="O38" i="89" s="1"/>
  <c r="N17" i="89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G17" i="89"/>
  <c r="G38" i="89" s="1"/>
  <c r="G40" i="89" s="1"/>
  <c r="H39" i="89" s="1"/>
  <c r="F17" i="89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O17" i="90"/>
  <c r="O38" i="90" s="1"/>
  <c r="N17" i="90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G17" i="90"/>
  <c r="G38" i="90" s="1"/>
  <c r="G40" i="90" s="1"/>
  <c r="H39" i="90" s="1"/>
  <c r="F17" i="90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O17" i="91"/>
  <c r="O38" i="91" s="1"/>
  <c r="N17" i="9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G17" i="91"/>
  <c r="G38" i="91" s="1"/>
  <c r="G40" i="91" s="1"/>
  <c r="H39" i="91" s="1"/>
  <c r="F17" i="9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O17" i="92"/>
  <c r="O38" i="92" s="1"/>
  <c r="N17" i="92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G17" i="92"/>
  <c r="G38" i="92" s="1"/>
  <c r="G40" i="92" s="1"/>
  <c r="H39" i="92" s="1"/>
  <c r="F17" i="92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O17" i="93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G17" i="93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O17" i="94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G17" i="94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O17" i="95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G17" i="95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Z17" i="96"/>
  <c r="Y17" i="96"/>
  <c r="X17" i="96"/>
  <c r="X38" i="96" s="1"/>
  <c r="W17" i="96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P17" i="96"/>
  <c r="P38" i="96" s="1"/>
  <c r="O17" i="96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H17" i="96"/>
  <c r="H38" i="96" s="1"/>
  <c r="G17" i="96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S17" i="101"/>
  <c r="S38" i="101" s="1"/>
  <c r="R17" i="101"/>
  <c r="R38" i="101" s="1"/>
  <c r="Q17" i="101"/>
  <c r="Q38" i="101" s="1"/>
  <c r="P17" i="101"/>
  <c r="O17" i="101"/>
  <c r="O38" i="101" s="1"/>
  <c r="N17" i="101"/>
  <c r="N38" i="101" s="1"/>
  <c r="M17" i="101"/>
  <c r="M38" i="101" s="1"/>
  <c r="L17" i="101"/>
  <c r="K17" i="101"/>
  <c r="K38" i="101" s="1"/>
  <c r="J17" i="101"/>
  <c r="J38" i="101" s="1"/>
  <c r="I17" i="101"/>
  <c r="I38" i="101" s="1"/>
  <c r="H17" i="10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S17" i="102"/>
  <c r="S38" i="102" s="1"/>
  <c r="R17" i="102"/>
  <c r="R38" i="102" s="1"/>
  <c r="Q17" i="102"/>
  <c r="Q38" i="102" s="1"/>
  <c r="P17" i="102"/>
  <c r="O17" i="102"/>
  <c r="O38" i="102" s="1"/>
  <c r="N17" i="102"/>
  <c r="N38" i="102" s="1"/>
  <c r="M17" i="102"/>
  <c r="M38" i="102" s="1"/>
  <c r="L17" i="102"/>
  <c r="K17" i="102"/>
  <c r="K38" i="102" s="1"/>
  <c r="J17" i="102"/>
  <c r="J38" i="102" s="1"/>
  <c r="I17" i="102"/>
  <c r="I38" i="102" s="1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S17" i="103"/>
  <c r="S38" i="103" s="1"/>
  <c r="R17" i="103"/>
  <c r="R38" i="103" s="1"/>
  <c r="Q17" i="103"/>
  <c r="Q38" i="103" s="1"/>
  <c r="P17" i="103"/>
  <c r="O17" i="103"/>
  <c r="O38" i="103" s="1"/>
  <c r="N17" i="103"/>
  <c r="N38" i="103" s="1"/>
  <c r="M17" i="103"/>
  <c r="M38" i="103" s="1"/>
  <c r="L17" i="103"/>
  <c r="K17" i="103"/>
  <c r="K38" i="103" s="1"/>
  <c r="J17" i="103"/>
  <c r="J38" i="103" s="1"/>
  <c r="I17" i="103"/>
  <c r="I38" i="103" s="1"/>
  <c r="H17" i="103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T17" i="104"/>
  <c r="T38" i="104" s="1"/>
  <c r="S17" i="104"/>
  <c r="S38" i="104" s="1"/>
  <c r="R17" i="104"/>
  <c r="R38" i="104" s="1"/>
  <c r="Q17" i="104"/>
  <c r="Q38" i="104" s="1"/>
  <c r="P17" i="104"/>
  <c r="O17" i="104"/>
  <c r="O38" i="104" s="1"/>
  <c r="N17" i="104"/>
  <c r="N38" i="104" s="1"/>
  <c r="M17" i="104"/>
  <c r="L17" i="104"/>
  <c r="L38" i="104" s="1"/>
  <c r="K17" i="104"/>
  <c r="K38" i="104" s="1"/>
  <c r="J17" i="104"/>
  <c r="J38" i="104" s="1"/>
  <c r="I17" i="104"/>
  <c r="I38" i="104" s="1"/>
  <c r="H17" i="104"/>
  <c r="G17" i="104"/>
  <c r="G38" i="104" s="1"/>
  <c r="G40" i="104" s="1"/>
  <c r="H39" i="104" s="1"/>
  <c r="F17" i="104"/>
  <c r="F38" i="104" s="1"/>
  <c r="F40" i="104" s="1"/>
  <c r="E17" i="104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O17" i="105"/>
  <c r="O38" i="105" s="1"/>
  <c r="N17" i="105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G17" i="105"/>
  <c r="G38" i="105" s="1"/>
  <c r="G40" i="105" s="1"/>
  <c r="H39" i="105" s="1"/>
  <c r="F17" i="105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O17" i="106"/>
  <c r="O38" i="106" s="1"/>
  <c r="N17" i="106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G17" i="106"/>
  <c r="G38" i="106" s="1"/>
  <c r="G40" i="106" s="1"/>
  <c r="H39" i="106" s="1"/>
  <c r="F17" i="106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O17" i="107"/>
  <c r="O38" i="107" s="1"/>
  <c r="N17" i="107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G17" i="107"/>
  <c r="G38" i="107" s="1"/>
  <c r="G40" i="107" s="1"/>
  <c r="H39" i="107" s="1"/>
  <c r="F17" i="107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X17" i="108"/>
  <c r="W17" i="108"/>
  <c r="W38" i="108" s="1"/>
  <c r="V17" i="108"/>
  <c r="U17" i="108"/>
  <c r="U38" i="108" s="1"/>
  <c r="T17" i="108"/>
  <c r="T38" i="108" s="1"/>
  <c r="S17" i="108"/>
  <c r="S38" i="108" s="1"/>
  <c r="R17" i="108"/>
  <c r="R38" i="108" s="1"/>
  <c r="Q17" i="108"/>
  <c r="P17" i="108"/>
  <c r="P38" i="108" s="1"/>
  <c r="O17" i="108"/>
  <c r="O38" i="108" s="1"/>
  <c r="N17" i="108"/>
  <c r="M17" i="108"/>
  <c r="M38" i="108" s="1"/>
  <c r="L17" i="108"/>
  <c r="L38" i="108" s="1"/>
  <c r="K17" i="108"/>
  <c r="K38" i="108" s="1"/>
  <c r="J17" i="108"/>
  <c r="J38" i="108" s="1"/>
  <c r="I17" i="108"/>
  <c r="H17" i="108"/>
  <c r="H38" i="108" s="1"/>
  <c r="G17" i="108"/>
  <c r="G38" i="108" s="1"/>
  <c r="G40" i="108" s="1"/>
  <c r="H39" i="108" s="1"/>
  <c r="F17" i="108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U17" i="109"/>
  <c r="U38" i="109" s="1"/>
  <c r="T17" i="109"/>
  <c r="T38" i="109" s="1"/>
  <c r="S17" i="109"/>
  <c r="S38" i="109" s="1"/>
  <c r="R17" i="109"/>
  <c r="Q17" i="109"/>
  <c r="Q38" i="109" s="1"/>
  <c r="P17" i="109"/>
  <c r="P38" i="109" s="1"/>
  <c r="O17" i="109"/>
  <c r="O38" i="109" s="1"/>
  <c r="N17" i="109"/>
  <c r="M17" i="109"/>
  <c r="M38" i="109" s="1"/>
  <c r="L17" i="109"/>
  <c r="L38" i="109" s="1"/>
  <c r="K17" i="109"/>
  <c r="K38" i="109" s="1"/>
  <c r="J17" i="109"/>
  <c r="I17" i="109"/>
  <c r="I38" i="109" s="1"/>
  <c r="H17" i="109"/>
  <c r="H38" i="109" s="1"/>
  <c r="G17" i="109"/>
  <c r="G38" i="109" s="1"/>
  <c r="G40" i="109" s="1"/>
  <c r="H39" i="109" s="1"/>
  <c r="F17" i="109"/>
  <c r="E17" i="109"/>
  <c r="E38" i="109" s="1"/>
  <c r="E40" i="109" s="1"/>
  <c r="D17" i="109"/>
  <c r="D38" i="109" s="1"/>
  <c r="D40" i="109" s="1"/>
  <c r="C17" i="109"/>
  <c r="C38" i="109" s="1"/>
  <c r="C40" i="109" s="1"/>
  <c r="AA17" i="110"/>
  <c r="Y17" i="110"/>
  <c r="Y38" i="110" s="1"/>
  <c r="Y40" i="110" s="1"/>
  <c r="X17" i="110"/>
  <c r="W17" i="110"/>
  <c r="W38" i="110" s="1"/>
  <c r="V17" i="110"/>
  <c r="U17" i="110"/>
  <c r="U38" i="110" s="1"/>
  <c r="T17" i="110"/>
  <c r="T38" i="110" s="1"/>
  <c r="S17" i="110"/>
  <c r="S38" i="110" s="1"/>
  <c r="R17" i="110"/>
  <c r="Q17" i="110"/>
  <c r="Q38" i="110" s="1"/>
  <c r="P17" i="110"/>
  <c r="P38" i="110" s="1"/>
  <c r="O17" i="110"/>
  <c r="O38" i="110" s="1"/>
  <c r="N17" i="110"/>
  <c r="M17" i="110"/>
  <c r="M38" i="110" s="1"/>
  <c r="L17" i="110"/>
  <c r="L38" i="110" s="1"/>
  <c r="K17" i="110"/>
  <c r="K38" i="110" s="1"/>
  <c r="J17" i="110"/>
  <c r="I17" i="110"/>
  <c r="I38" i="110" s="1"/>
  <c r="H17" i="110"/>
  <c r="H38" i="110" s="1"/>
  <c r="G17" i="110"/>
  <c r="G38" i="110" s="1"/>
  <c r="G40" i="110" s="1"/>
  <c r="H39" i="110" s="1"/>
  <c r="F17" i="110"/>
  <c r="E17" i="110"/>
  <c r="E38" i="110" s="1"/>
  <c r="E40" i="110" s="1"/>
  <c r="D17" i="110"/>
  <c r="D38" i="110" s="1"/>
  <c r="D40" i="110" s="1"/>
  <c r="C17" i="110"/>
  <c r="C38" i="110" s="1"/>
  <c r="C40" i="110" s="1"/>
  <c r="AA17" i="111"/>
  <c r="Y17" i="111"/>
  <c r="Y38" i="111" s="1"/>
  <c r="Y40" i="111" s="1"/>
  <c r="X17" i="111"/>
  <c r="W17" i="111"/>
  <c r="W38" i="111" s="1"/>
  <c r="V17" i="111"/>
  <c r="U17" i="111"/>
  <c r="U38" i="111" s="1"/>
  <c r="T17" i="111"/>
  <c r="T38" i="111" s="1"/>
  <c r="S17" i="111"/>
  <c r="S38" i="111" s="1"/>
  <c r="R17" i="111"/>
  <c r="Q17" i="111"/>
  <c r="Q38" i="111" s="1"/>
  <c r="P17" i="111"/>
  <c r="P38" i="111" s="1"/>
  <c r="O17" i="111"/>
  <c r="O38" i="111" s="1"/>
  <c r="N17" i="111"/>
  <c r="M17" i="111"/>
  <c r="M38" i="111" s="1"/>
  <c r="L17" i="111"/>
  <c r="L38" i="111" s="1"/>
  <c r="K17" i="111"/>
  <c r="K38" i="111" s="1"/>
  <c r="J17" i="111"/>
  <c r="I17" i="111"/>
  <c r="I38" i="111" s="1"/>
  <c r="H17" i="111"/>
  <c r="H38" i="111" s="1"/>
  <c r="G17" i="111"/>
  <c r="G38" i="111" s="1"/>
  <c r="G40" i="111" s="1"/>
  <c r="H39" i="111" s="1"/>
  <c r="F17" i="11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Y17" i="112"/>
  <c r="Y38" i="112" s="1"/>
  <c r="Y40" i="112" s="1"/>
  <c r="X17" i="112"/>
  <c r="X38" i="112" s="1"/>
  <c r="W17" i="112"/>
  <c r="V17" i="112"/>
  <c r="V38" i="112" s="1"/>
  <c r="U17" i="112"/>
  <c r="U38" i="112" s="1"/>
  <c r="T17" i="112"/>
  <c r="T38" i="112" s="1"/>
  <c r="S17" i="112"/>
  <c r="S38" i="112" s="1"/>
  <c r="R17" i="112"/>
  <c r="Q17" i="112"/>
  <c r="Q38" i="112" s="1"/>
  <c r="P17" i="112"/>
  <c r="P38" i="112" s="1"/>
  <c r="O17" i="112"/>
  <c r="N17" i="112"/>
  <c r="N38" i="112" s="1"/>
  <c r="M17" i="112"/>
  <c r="M38" i="112" s="1"/>
  <c r="L17" i="112"/>
  <c r="L38" i="112" s="1"/>
  <c r="K17" i="112"/>
  <c r="K38" i="112" s="1"/>
  <c r="J17" i="112"/>
  <c r="I17" i="112"/>
  <c r="I38" i="112" s="1"/>
  <c r="H17" i="112"/>
  <c r="H38" i="112" s="1"/>
  <c r="G17" i="112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Y17" i="113"/>
  <c r="Y38" i="113" s="1"/>
  <c r="Y40" i="113" s="1"/>
  <c r="X17" i="113"/>
  <c r="W17" i="113"/>
  <c r="V17" i="113"/>
  <c r="V38" i="113" s="1"/>
  <c r="U17" i="113"/>
  <c r="U38" i="113" s="1"/>
  <c r="T17" i="113"/>
  <c r="T38" i="113" s="1"/>
  <c r="S17" i="113"/>
  <c r="S38" i="113" s="1"/>
  <c r="R17" i="113"/>
  <c r="Q17" i="113"/>
  <c r="Q38" i="113" s="1"/>
  <c r="P17" i="113"/>
  <c r="P38" i="113" s="1"/>
  <c r="O17" i="113"/>
  <c r="N17" i="113"/>
  <c r="N38" i="113" s="1"/>
  <c r="M17" i="113"/>
  <c r="M38" i="113" s="1"/>
  <c r="L17" i="113"/>
  <c r="L38" i="113" s="1"/>
  <c r="K17" i="113"/>
  <c r="K38" i="113" s="1"/>
  <c r="J17" i="113"/>
  <c r="I17" i="113"/>
  <c r="I38" i="113" s="1"/>
  <c r="H17" i="113"/>
  <c r="H38" i="113" s="1"/>
  <c r="G17" i="113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Y17" i="114"/>
  <c r="Y38" i="114" s="1"/>
  <c r="Y40" i="114" s="1"/>
  <c r="X17" i="114"/>
  <c r="W17" i="114"/>
  <c r="V17" i="114"/>
  <c r="V38" i="114" s="1"/>
  <c r="U17" i="114"/>
  <c r="U38" i="114" s="1"/>
  <c r="T17" i="114"/>
  <c r="T38" i="114" s="1"/>
  <c r="S17" i="114"/>
  <c r="S38" i="114" s="1"/>
  <c r="R17" i="114"/>
  <c r="Q17" i="114"/>
  <c r="Q38" i="114" s="1"/>
  <c r="P17" i="114"/>
  <c r="P38" i="114" s="1"/>
  <c r="O17" i="114"/>
  <c r="N17" i="114"/>
  <c r="N38" i="114" s="1"/>
  <c r="M17" i="114"/>
  <c r="M38" i="114" s="1"/>
  <c r="L17" i="114"/>
  <c r="L38" i="114" s="1"/>
  <c r="K17" i="114"/>
  <c r="K38" i="114" s="1"/>
  <c r="J17" i="114"/>
  <c r="I17" i="114"/>
  <c r="I38" i="114" s="1"/>
  <c r="H17" i="114"/>
  <c r="H38" i="114" s="1"/>
  <c r="G17" i="114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Y17" i="115"/>
  <c r="Y38" i="115" s="1"/>
  <c r="X17" i="115"/>
  <c r="W17" i="115"/>
  <c r="V17" i="115"/>
  <c r="V38" i="115" s="1"/>
  <c r="U17" i="115"/>
  <c r="U38" i="115" s="1"/>
  <c r="T17" i="115"/>
  <c r="T38" i="115" s="1"/>
  <c r="S17" i="115"/>
  <c r="S38" i="115" s="1"/>
  <c r="R17" i="115"/>
  <c r="Q17" i="115"/>
  <c r="Q38" i="115" s="1"/>
  <c r="P17" i="115"/>
  <c r="P38" i="115" s="1"/>
  <c r="O17" i="115"/>
  <c r="N17" i="115"/>
  <c r="N38" i="115" s="1"/>
  <c r="M17" i="115"/>
  <c r="M38" i="115" s="1"/>
  <c r="L17" i="115"/>
  <c r="L38" i="115" s="1"/>
  <c r="K17" i="115"/>
  <c r="K38" i="115" s="1"/>
  <c r="J17" i="115"/>
  <c r="I17" i="115"/>
  <c r="I38" i="115" s="1"/>
  <c r="H17" i="115"/>
  <c r="H38" i="115" s="1"/>
  <c r="G17" i="115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Y17" i="116"/>
  <c r="Y38" i="116" s="1"/>
  <c r="X17" i="116"/>
  <c r="W17" i="116"/>
  <c r="V17" i="116"/>
  <c r="V38" i="116" s="1"/>
  <c r="U17" i="116"/>
  <c r="U38" i="116" s="1"/>
  <c r="T17" i="116"/>
  <c r="T38" i="116" s="1"/>
  <c r="S17" i="116"/>
  <c r="R17" i="116"/>
  <c r="R38" i="116" s="1"/>
  <c r="Q17" i="116"/>
  <c r="Q38" i="116" s="1"/>
  <c r="P17" i="116"/>
  <c r="P38" i="116" s="1"/>
  <c r="O17" i="116"/>
  <c r="N17" i="116"/>
  <c r="N38" i="116" s="1"/>
  <c r="M17" i="116"/>
  <c r="M38" i="116" s="1"/>
  <c r="L17" i="116"/>
  <c r="L38" i="116" s="1"/>
  <c r="K17" i="116"/>
  <c r="J17" i="116"/>
  <c r="J38" i="116" s="1"/>
  <c r="I17" i="116"/>
  <c r="I38" i="116" s="1"/>
  <c r="H17" i="116"/>
  <c r="H38" i="116" s="1"/>
  <c r="G17" i="116"/>
  <c r="F17" i="116"/>
  <c r="F38" i="116" s="1"/>
  <c r="F40" i="116" s="1"/>
  <c r="E17" i="116"/>
  <c r="E38" i="116" s="1"/>
  <c r="E40" i="116" s="1"/>
  <c r="D17" i="116"/>
  <c r="D38" i="116" s="1"/>
  <c r="D40" i="116" s="1"/>
  <c r="C17" i="116"/>
  <c r="AA17" i="117"/>
  <c r="AA38" i="117" s="1"/>
  <c r="AA40" i="117" s="1"/>
  <c r="Y17" i="117"/>
  <c r="Y38" i="117" s="1"/>
  <c r="Y40" i="117" s="1"/>
  <c r="X17" i="117"/>
  <c r="W17" i="117"/>
  <c r="V17" i="117"/>
  <c r="V38" i="117" s="1"/>
  <c r="U17" i="117"/>
  <c r="U38" i="117" s="1"/>
  <c r="T17" i="117"/>
  <c r="S17" i="117"/>
  <c r="S38" i="117" s="1"/>
  <c r="R17" i="117"/>
  <c r="R38" i="117" s="1"/>
  <c r="Q17" i="117"/>
  <c r="Q38" i="117" s="1"/>
  <c r="P17" i="117"/>
  <c r="P38" i="117" s="1"/>
  <c r="O17" i="117"/>
  <c r="N17" i="117"/>
  <c r="N38" i="117" s="1"/>
  <c r="M17" i="117"/>
  <c r="M38" i="117" s="1"/>
  <c r="L17" i="117"/>
  <c r="K17" i="117"/>
  <c r="K38" i="117" s="1"/>
  <c r="J17" i="117"/>
  <c r="J38" i="117" s="1"/>
  <c r="I17" i="117"/>
  <c r="I38" i="117" s="1"/>
  <c r="H17" i="117"/>
  <c r="H38" i="117" s="1"/>
  <c r="G17" i="117"/>
  <c r="F17" i="117"/>
  <c r="F38" i="117" s="1"/>
  <c r="F40" i="117" s="1"/>
  <c r="E17" i="117"/>
  <c r="E38" i="117" s="1"/>
  <c r="E40" i="117" s="1"/>
  <c r="D17" i="117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V17" i="118"/>
  <c r="V38" i="118" s="1"/>
  <c r="U17" i="118"/>
  <c r="U38" i="118" s="1"/>
  <c r="T17" i="118"/>
  <c r="S17" i="118"/>
  <c r="S38" i="118" s="1"/>
  <c r="R17" i="118"/>
  <c r="R38" i="118" s="1"/>
  <c r="Q17" i="118"/>
  <c r="Q38" i="118" s="1"/>
  <c r="P17" i="118"/>
  <c r="P38" i="118" s="1"/>
  <c r="O17" i="118"/>
  <c r="N17" i="118"/>
  <c r="N38" i="118" s="1"/>
  <c r="M17" i="118"/>
  <c r="M38" i="118" s="1"/>
  <c r="L17" i="118"/>
  <c r="K17" i="118"/>
  <c r="K38" i="118" s="1"/>
  <c r="J17" i="118"/>
  <c r="J38" i="118" s="1"/>
  <c r="I17" i="118"/>
  <c r="I38" i="118" s="1"/>
  <c r="H17" i="118"/>
  <c r="H38" i="118" s="1"/>
  <c r="G17" i="118"/>
  <c r="F17" i="118"/>
  <c r="F38" i="118" s="1"/>
  <c r="F40" i="118" s="1"/>
  <c r="E17" i="118"/>
  <c r="E38" i="118" s="1"/>
  <c r="E40" i="118" s="1"/>
  <c r="D17" i="118"/>
  <c r="C17" i="118"/>
  <c r="C38" i="118" s="1"/>
  <c r="C40" i="118" s="1"/>
  <c r="AA17" i="119"/>
  <c r="AA38" i="119" s="1"/>
  <c r="AA40" i="119" s="1"/>
  <c r="Y17" i="119"/>
  <c r="Y38" i="119" s="1"/>
  <c r="X17" i="119"/>
  <c r="W17" i="119"/>
  <c r="V17" i="119"/>
  <c r="V38" i="119" s="1"/>
  <c r="U17" i="119"/>
  <c r="U38" i="119" s="1"/>
  <c r="T17" i="119"/>
  <c r="S17" i="119"/>
  <c r="S38" i="119" s="1"/>
  <c r="R17" i="119"/>
  <c r="R38" i="119" s="1"/>
  <c r="Q17" i="119"/>
  <c r="Q38" i="119" s="1"/>
  <c r="P17" i="119"/>
  <c r="P38" i="119" s="1"/>
  <c r="O17" i="119"/>
  <c r="N17" i="119"/>
  <c r="N38" i="119" s="1"/>
  <c r="M17" i="119"/>
  <c r="M38" i="119" s="1"/>
  <c r="L17" i="119"/>
  <c r="K17" i="119"/>
  <c r="K38" i="119" s="1"/>
  <c r="J17" i="119"/>
  <c r="J38" i="119" s="1"/>
  <c r="I17" i="119"/>
  <c r="I38" i="119" s="1"/>
  <c r="H17" i="119"/>
  <c r="H38" i="119" s="1"/>
  <c r="G17" i="119"/>
  <c r="F17" i="119"/>
  <c r="F38" i="119" s="1"/>
  <c r="F40" i="119" s="1"/>
  <c r="E17" i="119"/>
  <c r="E38" i="119" s="1"/>
  <c r="E40" i="119" s="1"/>
  <c r="D17" i="119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S17" i="120"/>
  <c r="R17" i="120"/>
  <c r="R38" i="120" s="1"/>
  <c r="Q17" i="120"/>
  <c r="Q38" i="120" s="1"/>
  <c r="P17" i="120"/>
  <c r="O17" i="120"/>
  <c r="O38" i="120" s="1"/>
  <c r="N17" i="120"/>
  <c r="N38" i="120" s="1"/>
  <c r="M17" i="120"/>
  <c r="M38" i="120" s="1"/>
  <c r="L17" i="120"/>
  <c r="K17" i="120"/>
  <c r="J17" i="120"/>
  <c r="J38" i="120" s="1"/>
  <c r="I17" i="120"/>
  <c r="I38" i="120" s="1"/>
  <c r="H17" i="120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C17" i="120"/>
  <c r="AA17" i="121"/>
  <c r="AA38" i="121" s="1"/>
  <c r="AA40" i="121" s="1"/>
  <c r="Y17" i="121"/>
  <c r="X17" i="121"/>
  <c r="W17" i="121"/>
  <c r="W38" i="121" s="1"/>
  <c r="V17" i="121"/>
  <c r="V38" i="121" s="1"/>
  <c r="U17" i="121"/>
  <c r="U38" i="121" s="1"/>
  <c r="T17" i="121"/>
  <c r="S17" i="121"/>
  <c r="R17" i="121"/>
  <c r="R38" i="121" s="1"/>
  <c r="Q17" i="121"/>
  <c r="P17" i="121"/>
  <c r="P38" i="121" s="1"/>
  <c r="O17" i="121"/>
  <c r="O38" i="121" s="1"/>
  <c r="N17" i="121"/>
  <c r="N38" i="121" s="1"/>
  <c r="M17" i="121"/>
  <c r="M38" i="121" s="1"/>
  <c r="L17" i="121"/>
  <c r="K17" i="121"/>
  <c r="J17" i="121"/>
  <c r="J38" i="121" s="1"/>
  <c r="I17" i="12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C17" i="121"/>
  <c r="AA17" i="122"/>
  <c r="AA38" i="122" s="1"/>
  <c r="AA40" i="122" s="1"/>
  <c r="Y17" i="122"/>
  <c r="X17" i="122"/>
  <c r="W17" i="122"/>
  <c r="W38" i="122" s="1"/>
  <c r="V17" i="122"/>
  <c r="V38" i="122" s="1"/>
  <c r="U17" i="122"/>
  <c r="U38" i="122" s="1"/>
  <c r="T17" i="122"/>
  <c r="T38" i="122" s="1"/>
  <c r="S17" i="122"/>
  <c r="R17" i="122"/>
  <c r="R38" i="122" s="1"/>
  <c r="Q17" i="122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AA17" i="123"/>
  <c r="AA38" i="123" s="1"/>
  <c r="AA40" i="123" s="1"/>
  <c r="Y17" i="123"/>
  <c r="X17" i="123"/>
  <c r="W17" i="123"/>
  <c r="W38" i="123" s="1"/>
  <c r="V17" i="123"/>
  <c r="V38" i="123" s="1"/>
  <c r="U17" i="123"/>
  <c r="U38" i="123" s="1"/>
  <c r="T17" i="123"/>
  <c r="T38" i="123" s="1"/>
  <c r="S17" i="123"/>
  <c r="R17" i="123"/>
  <c r="R38" i="123" s="1"/>
  <c r="Q17" i="123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J17" i="123"/>
  <c r="J38" i="123" s="1"/>
  <c r="I17" i="123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AA17" i="124"/>
  <c r="AA38" i="124" s="1"/>
  <c r="AA40" i="124" s="1"/>
  <c r="Y17" i="124"/>
  <c r="X17" i="124"/>
  <c r="W17" i="124"/>
  <c r="W38" i="124" s="1"/>
  <c r="V17" i="124"/>
  <c r="V38" i="124" s="1"/>
  <c r="U17" i="124"/>
  <c r="U38" i="124" s="1"/>
  <c r="T17" i="124"/>
  <c r="T38" i="124" s="1"/>
  <c r="S17" i="124"/>
  <c r="R17" i="124"/>
  <c r="R38" i="124" s="1"/>
  <c r="Q17" i="124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J17" i="124"/>
  <c r="J38" i="124" s="1"/>
  <c r="I17" i="124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AA17" i="125"/>
  <c r="AA38" i="125" s="1"/>
  <c r="AA40" i="125" s="1"/>
  <c r="Y17" i="125"/>
  <c r="X17" i="125"/>
  <c r="W17" i="125"/>
  <c r="W38" i="125" s="1"/>
  <c r="V17" i="125"/>
  <c r="V38" i="125" s="1"/>
  <c r="U17" i="125"/>
  <c r="T17" i="125"/>
  <c r="T38" i="125" s="1"/>
  <c r="S17" i="125"/>
  <c r="R17" i="125"/>
  <c r="R38" i="125" s="1"/>
  <c r="Q17" i="125"/>
  <c r="P17" i="125"/>
  <c r="P38" i="125" s="1"/>
  <c r="O17" i="125"/>
  <c r="O38" i="125" s="1"/>
  <c r="N17" i="125"/>
  <c r="N38" i="125" s="1"/>
  <c r="M17" i="125"/>
  <c r="L17" i="125"/>
  <c r="L38" i="125" s="1"/>
  <c r="K17" i="125"/>
  <c r="J17" i="125"/>
  <c r="J38" i="125" s="1"/>
  <c r="I17" i="125"/>
  <c r="H17" i="125"/>
  <c r="H38" i="125" s="1"/>
  <c r="G17" i="125"/>
  <c r="G38" i="125" s="1"/>
  <c r="G40" i="125" s="1"/>
  <c r="H39" i="125" s="1"/>
  <c r="F17" i="125"/>
  <c r="F38" i="125" s="1"/>
  <c r="F40" i="125" s="1"/>
  <c r="E17" i="125"/>
  <c r="D17" i="125"/>
  <c r="D38" i="125" s="1"/>
  <c r="D40" i="125" s="1"/>
  <c r="C17" i="125"/>
  <c r="AA17" i="126"/>
  <c r="AA38" i="126" s="1"/>
  <c r="AA40" i="126" s="1"/>
  <c r="Y17" i="126"/>
  <c r="X17" i="126"/>
  <c r="W17" i="126"/>
  <c r="W38" i="126" s="1"/>
  <c r="V17" i="126"/>
  <c r="V38" i="126" s="1"/>
  <c r="U17" i="126"/>
  <c r="T17" i="126"/>
  <c r="T38" i="126" s="1"/>
  <c r="S17" i="126"/>
  <c r="R17" i="126"/>
  <c r="R38" i="126" s="1"/>
  <c r="Q17" i="126"/>
  <c r="P17" i="126"/>
  <c r="P38" i="126" s="1"/>
  <c r="O17" i="126"/>
  <c r="O38" i="126" s="1"/>
  <c r="N17" i="126"/>
  <c r="N38" i="126" s="1"/>
  <c r="M17" i="126"/>
  <c r="L17" i="126"/>
  <c r="L38" i="126" s="1"/>
  <c r="K17" i="126"/>
  <c r="J17" i="126"/>
  <c r="J38" i="126" s="1"/>
  <c r="I17" i="126"/>
  <c r="H17" i="126"/>
  <c r="H38" i="126" s="1"/>
  <c r="G17" i="126"/>
  <c r="G38" i="126" s="1"/>
  <c r="G40" i="126" s="1"/>
  <c r="H39" i="126" s="1"/>
  <c r="F17" i="126"/>
  <c r="F38" i="126" s="1"/>
  <c r="F40" i="126" s="1"/>
  <c r="E17" i="126"/>
  <c r="D17" i="126"/>
  <c r="D38" i="126" s="1"/>
  <c r="D40" i="126" s="1"/>
  <c r="C17" i="126"/>
  <c r="AA17" i="127"/>
  <c r="AA38" i="127" s="1"/>
  <c r="AA40" i="127" s="1"/>
  <c r="Y17" i="127"/>
  <c r="X17" i="127"/>
  <c r="W17" i="127"/>
  <c r="W38" i="127" s="1"/>
  <c r="V17" i="127"/>
  <c r="V38" i="127" s="1"/>
  <c r="U17" i="127"/>
  <c r="T17" i="127"/>
  <c r="T38" i="127" s="1"/>
  <c r="S17" i="127"/>
  <c r="R17" i="127"/>
  <c r="R38" i="127" s="1"/>
  <c r="Q17" i="127"/>
  <c r="P17" i="127"/>
  <c r="P38" i="127" s="1"/>
  <c r="O17" i="127"/>
  <c r="O38" i="127" s="1"/>
  <c r="N17" i="127"/>
  <c r="N38" i="127" s="1"/>
  <c r="M17" i="127"/>
  <c r="L17" i="127"/>
  <c r="L38" i="127" s="1"/>
  <c r="K17" i="127"/>
  <c r="J17" i="127"/>
  <c r="J38" i="127" s="1"/>
  <c r="I17" i="127"/>
  <c r="H17" i="127"/>
  <c r="H38" i="127" s="1"/>
  <c r="G17" i="127"/>
  <c r="G38" i="127" s="1"/>
  <c r="G40" i="127" s="1"/>
  <c r="H39" i="127" s="1"/>
  <c r="F17" i="127"/>
  <c r="F38" i="127" s="1"/>
  <c r="F40" i="127" s="1"/>
  <c r="E17" i="127"/>
  <c r="D17" i="127"/>
  <c r="D38" i="127" s="1"/>
  <c r="D40" i="127" s="1"/>
  <c r="C17" i="127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R17" i="128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J17" i="128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AA17" i="129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R17" i="129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J17" i="129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AA17" i="130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T38" i="130" s="1"/>
  <c r="S17" i="130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F17" i="133"/>
  <c r="F38" i="133" s="1"/>
  <c r="F40" i="133" s="1"/>
  <c r="E17" i="133"/>
  <c r="E38" i="133" s="1"/>
  <c r="E40" i="133" s="1"/>
  <c r="D17" i="133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F17" i="134"/>
  <c r="F38" i="134" s="1"/>
  <c r="F40" i="134" s="1"/>
  <c r="E17" i="134"/>
  <c r="E38" i="134" s="1"/>
  <c r="E40" i="134" s="1"/>
  <c r="D17" i="134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F17" i="135"/>
  <c r="F38" i="135" s="1"/>
  <c r="F40" i="135" s="1"/>
  <c r="E17" i="135"/>
  <c r="E38" i="135" s="1"/>
  <c r="E40" i="135" s="1"/>
  <c r="D17" i="135"/>
  <c r="C17" i="135"/>
  <c r="C38" i="135" s="1"/>
  <c r="C40" i="135" s="1"/>
  <c r="AA17" i="136"/>
  <c r="AA38" i="136" s="1"/>
  <c r="AA40" i="136" s="1"/>
  <c r="Y17" i="136"/>
  <c r="Y38" i="136" s="1"/>
  <c r="X17" i="136"/>
  <c r="W17" i="136"/>
  <c r="W38" i="136" s="1"/>
  <c r="V17" i="136"/>
  <c r="V38" i="136" s="1"/>
  <c r="U17" i="136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J40" i="136" s="1"/>
  <c r="F17" i="136"/>
  <c r="F38" i="136" s="1"/>
  <c r="F40" i="136" s="1"/>
  <c r="E17" i="136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J40" i="138" s="1"/>
  <c r="F17" i="138"/>
  <c r="F38" i="138" s="1"/>
  <c r="F40" i="138" s="1"/>
  <c r="E17" i="138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J40" i="139" s="1"/>
  <c r="F17" i="139"/>
  <c r="F38" i="139" s="1"/>
  <c r="F40" i="139" s="1"/>
  <c r="E17" i="139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X17" i="140"/>
  <c r="W17" i="140"/>
  <c r="W38" i="140" s="1"/>
  <c r="V17" i="140"/>
  <c r="V38" i="140" s="1"/>
  <c r="U17" i="140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T17" i="141"/>
  <c r="T38" i="141" s="1"/>
  <c r="S17" i="141"/>
  <c r="S38" i="141" s="1"/>
  <c r="R17" i="141"/>
  <c r="R38" i="141" s="1"/>
  <c r="Q17" i="141"/>
  <c r="Q38" i="141" s="1"/>
  <c r="P17" i="141"/>
  <c r="O17" i="141"/>
  <c r="O38" i="141" s="1"/>
  <c r="N17" i="141"/>
  <c r="N38" i="141" s="1"/>
  <c r="M17" i="141"/>
  <c r="L17" i="141"/>
  <c r="L38" i="141" s="1"/>
  <c r="K17" i="141"/>
  <c r="K38" i="141" s="1"/>
  <c r="J17" i="141"/>
  <c r="J38" i="141" s="1"/>
  <c r="I17" i="141"/>
  <c r="I38" i="141" s="1"/>
  <c r="H17" i="141"/>
  <c r="G17" i="141"/>
  <c r="G38" i="141" s="1"/>
  <c r="G40" i="141" s="1"/>
  <c r="H39" i="141" s="1"/>
  <c r="F17" i="141"/>
  <c r="F38" i="141" s="1"/>
  <c r="F40" i="141" s="1"/>
  <c r="E17" i="14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T17" i="142"/>
  <c r="T38" i="142" s="1"/>
  <c r="S17" i="142"/>
  <c r="S38" i="142" s="1"/>
  <c r="R17" i="142"/>
  <c r="R38" i="142" s="1"/>
  <c r="Q17" i="142"/>
  <c r="Q38" i="142" s="1"/>
  <c r="P17" i="142"/>
  <c r="O17" i="142"/>
  <c r="O38" i="142" s="1"/>
  <c r="N17" i="142"/>
  <c r="N38" i="142" s="1"/>
  <c r="M17" i="142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J40" i="142" s="1"/>
  <c r="F17" i="142"/>
  <c r="F38" i="142" s="1"/>
  <c r="F40" i="142" s="1"/>
  <c r="E17" i="142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J40" i="145" s="1"/>
  <c r="F17" i="145"/>
  <c r="F38" i="145" s="1"/>
  <c r="F40" i="145" s="1"/>
  <c r="E17" i="145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X38" i="146" s="1"/>
  <c r="W17" i="146"/>
  <c r="V17" i="146"/>
  <c r="V38" i="146" s="1"/>
  <c r="U17" i="146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N17" i="146"/>
  <c r="N38" i="146" s="1"/>
  <c r="M17" i="146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F17" i="146"/>
  <c r="F38" i="146" s="1"/>
  <c r="F40" i="146" s="1"/>
  <c r="E17" i="146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V17" i="147"/>
  <c r="V38" i="147" s="1"/>
  <c r="U17" i="147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N17" i="147"/>
  <c r="N38" i="147" s="1"/>
  <c r="M17" i="147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F17" i="147"/>
  <c r="F38" i="147" s="1"/>
  <c r="F40" i="147" s="1"/>
  <c r="E17" i="147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X38" i="152" s="1"/>
  <c r="W17" i="152"/>
  <c r="W38" i="152" s="1"/>
  <c r="V17" i="152"/>
  <c r="V38" i="152" s="1"/>
  <c r="U17" i="152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X38" i="162" s="1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X38" i="170" s="1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X38" i="171" s="1"/>
  <c r="W17" i="17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Z17" i="176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H17" i="179"/>
  <c r="H38" i="179" s="1"/>
  <c r="G17" i="179"/>
  <c r="G38" i="179" s="1"/>
  <c r="G40" i="179" s="1"/>
  <c r="H39" i="179" s="1"/>
  <c r="H40" i="179" s="1"/>
  <c r="I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X38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X38" i="187" s="1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I40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Z17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Z17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X38" i="200" s="1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Z17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Z17" i="211" s="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X38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Z17" i="224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Z17" i="240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224" l="1"/>
  <c r="Z17" i="171"/>
  <c r="X38" i="160"/>
  <c r="Z17" i="160"/>
  <c r="X38" i="136"/>
  <c r="Z17" i="136"/>
  <c r="Z17" i="248"/>
  <c r="H40" i="223"/>
  <c r="I39" i="223" s="1"/>
  <c r="I40" i="223" s="1"/>
  <c r="H40" i="222"/>
  <c r="I39" i="222" s="1"/>
  <c r="H40" i="221"/>
  <c r="I39" i="221" s="1"/>
  <c r="H40" i="220"/>
  <c r="I39" i="220" s="1"/>
  <c r="I40" i="220" s="1"/>
  <c r="H40" i="215"/>
  <c r="I39" i="215" s="1"/>
  <c r="I40" i="215" s="1"/>
  <c r="H40" i="214"/>
  <c r="I39" i="214" s="1"/>
  <c r="I40" i="214" s="1"/>
  <c r="H40" i="212"/>
  <c r="I39" i="212" s="1"/>
  <c r="I40" i="212" s="1"/>
  <c r="H40" i="211"/>
  <c r="I39" i="211" s="1"/>
  <c r="I40" i="211" s="1"/>
  <c r="H40" i="210"/>
  <c r="I39" i="210" s="1"/>
  <c r="I40" i="210" s="1"/>
  <c r="J40" i="210" s="1"/>
  <c r="Z17" i="162"/>
  <c r="H40" i="199"/>
  <c r="I39" i="199" s="1"/>
  <c r="H40" i="198"/>
  <c r="I39" i="198" s="1"/>
  <c r="Z17" i="88"/>
  <c r="X38" i="64"/>
  <c r="Z17" i="64"/>
  <c r="X38" i="52"/>
  <c r="Z17" i="52"/>
  <c r="Z17" i="208"/>
  <c r="Z17" i="199"/>
  <c r="X38" i="199"/>
  <c r="Z17" i="66"/>
  <c r="Z17" i="203"/>
  <c r="H40" i="255"/>
  <c r="I39" i="255" s="1"/>
  <c r="I40" i="255" s="1"/>
  <c r="H40" i="254"/>
  <c r="I39" i="254" s="1"/>
  <c r="I40" i="254" s="1"/>
  <c r="H40" i="253"/>
  <c r="I39" i="253" s="1"/>
  <c r="I40" i="253" s="1"/>
  <c r="J40" i="253" s="1"/>
  <c r="H40" i="252"/>
  <c r="I39" i="252" s="1"/>
  <c r="I40" i="252" s="1"/>
  <c r="H40" i="251"/>
  <c r="I39" i="251" s="1"/>
  <c r="I40" i="251" s="1"/>
  <c r="H40" i="250"/>
  <c r="I39" i="250" s="1"/>
  <c r="I40" i="250" s="1"/>
  <c r="H40" i="249"/>
  <c r="I39" i="249" s="1"/>
  <c r="I40" i="249" s="1"/>
  <c r="H40" i="167"/>
  <c r="I39" i="167" s="1"/>
  <c r="I40" i="167" s="1"/>
  <c r="H40" i="166"/>
  <c r="I39" i="166" s="1"/>
  <c r="I40" i="166" s="1"/>
  <c r="J40" i="166" s="1"/>
  <c r="H40" i="165"/>
  <c r="I39" i="165" s="1"/>
  <c r="I40" i="165" s="1"/>
  <c r="J40" i="165" s="1"/>
  <c r="H40" i="164"/>
  <c r="I39" i="164" s="1"/>
  <c r="I40" i="164" s="1"/>
  <c r="K39" i="164" s="1"/>
  <c r="H40" i="163"/>
  <c r="I39" i="163" s="1"/>
  <c r="I40" i="163" s="1"/>
  <c r="H40" i="162"/>
  <c r="I39" i="162" s="1"/>
  <c r="I40" i="162" s="1"/>
  <c r="Y40" i="140"/>
  <c r="Y40" i="136"/>
  <c r="Y40" i="52"/>
  <c r="I40" i="182"/>
  <c r="I40" i="181"/>
  <c r="I40" i="180"/>
  <c r="J40" i="180" s="1"/>
  <c r="Z17" i="130"/>
  <c r="H38" i="31"/>
  <c r="P38" i="31"/>
  <c r="X38" i="31"/>
  <c r="H40" i="22"/>
  <c r="I39" i="22" s="1"/>
  <c r="I40" i="22" s="1"/>
  <c r="H40" i="21"/>
  <c r="I39" i="21" s="1"/>
  <c r="I40" i="21" s="1"/>
  <c r="H40" i="20"/>
  <c r="I39" i="20" s="1"/>
  <c r="H40" i="19"/>
  <c r="I39" i="19" s="1"/>
  <c r="H40" i="18"/>
  <c r="I39" i="18" s="1"/>
  <c r="H40" i="17"/>
  <c r="I39" i="17" s="1"/>
  <c r="H40" i="16"/>
  <c r="I39" i="16" s="1"/>
  <c r="I40" i="7"/>
  <c r="G38" i="175"/>
  <c r="G40" i="175" s="1"/>
  <c r="H39" i="175" s="1"/>
  <c r="H40" i="175" s="1"/>
  <c r="I39" i="175" s="1"/>
  <c r="O38" i="175"/>
  <c r="W38" i="175"/>
  <c r="G38" i="174"/>
  <c r="G40" i="174" s="1"/>
  <c r="H39" i="174" s="1"/>
  <c r="H40" i="174" s="1"/>
  <c r="I39" i="174" s="1"/>
  <c r="O38" i="174"/>
  <c r="W38" i="174"/>
  <c r="G38" i="173"/>
  <c r="G40" i="173" s="1"/>
  <c r="H39" i="173" s="1"/>
  <c r="H40" i="173" s="1"/>
  <c r="I39" i="173" s="1"/>
  <c r="O38" i="173"/>
  <c r="W38" i="173"/>
  <c r="G38" i="172"/>
  <c r="G40" i="172" s="1"/>
  <c r="H39" i="172" s="1"/>
  <c r="H40" i="172" s="1"/>
  <c r="I39" i="172" s="1"/>
  <c r="I40" i="172" s="1"/>
  <c r="O38" i="172"/>
  <c r="W38" i="172"/>
  <c r="G38" i="171"/>
  <c r="G40" i="171" s="1"/>
  <c r="H39" i="171" s="1"/>
  <c r="H40" i="171" s="1"/>
  <c r="I39" i="171" s="1"/>
  <c r="O38" i="171"/>
  <c r="W38" i="171"/>
  <c r="C38" i="130"/>
  <c r="C40" i="130" s="1"/>
  <c r="K38" i="130"/>
  <c r="S38" i="130"/>
  <c r="Z17" i="120"/>
  <c r="Y40" i="119"/>
  <c r="Y40" i="116"/>
  <c r="Y40" i="115"/>
  <c r="Y40" i="27"/>
  <c r="X38" i="18"/>
  <c r="Z17" i="18"/>
  <c r="X38" i="16"/>
  <c r="X40" i="16" s="1"/>
  <c r="Z40" i="16" s="1"/>
  <c r="Z17" i="16"/>
  <c r="M38" i="152"/>
  <c r="U38" i="152"/>
  <c r="E38" i="151"/>
  <c r="E40" i="151" s="1"/>
  <c r="M38" i="151"/>
  <c r="U38" i="151"/>
  <c r="E38" i="150"/>
  <c r="E40" i="150" s="1"/>
  <c r="M38" i="150"/>
  <c r="U38" i="150"/>
  <c r="E38" i="149"/>
  <c r="E40" i="149" s="1"/>
  <c r="M38" i="149"/>
  <c r="U38" i="149"/>
  <c r="E38" i="148"/>
  <c r="E40" i="148" s="1"/>
  <c r="M38" i="148"/>
  <c r="U38" i="148"/>
  <c r="E38" i="147"/>
  <c r="E40" i="147" s="1"/>
  <c r="M38" i="147"/>
  <c r="U38" i="147"/>
  <c r="E38" i="146"/>
  <c r="E40" i="146" s="1"/>
  <c r="M38" i="146"/>
  <c r="U38" i="146"/>
  <c r="E38" i="145"/>
  <c r="E40" i="145" s="1"/>
  <c r="M38" i="145"/>
  <c r="U38" i="145"/>
  <c r="E38" i="144"/>
  <c r="E40" i="144" s="1"/>
  <c r="M38" i="144"/>
  <c r="U38" i="144"/>
  <c r="E38" i="143"/>
  <c r="E40" i="143" s="1"/>
  <c r="M38" i="143"/>
  <c r="U38" i="143"/>
  <c r="E38" i="142"/>
  <c r="E40" i="142" s="1"/>
  <c r="M38" i="142"/>
  <c r="U38" i="142"/>
  <c r="E38" i="141"/>
  <c r="E40" i="141" s="1"/>
  <c r="M38" i="141"/>
  <c r="U38" i="141"/>
  <c r="E38" i="140"/>
  <c r="E40" i="140" s="1"/>
  <c r="M38" i="140"/>
  <c r="U38" i="140"/>
  <c r="C38" i="129"/>
  <c r="C40" i="129" s="1"/>
  <c r="K38" i="129"/>
  <c r="S38" i="129"/>
  <c r="C38" i="128"/>
  <c r="C40" i="128" s="1"/>
  <c r="K38" i="128"/>
  <c r="S38" i="128"/>
  <c r="C38" i="127"/>
  <c r="C40" i="127" s="1"/>
  <c r="K38" i="127"/>
  <c r="S38" i="127"/>
  <c r="C38" i="126"/>
  <c r="C40" i="126" s="1"/>
  <c r="K38" i="126"/>
  <c r="S38" i="126"/>
  <c r="C38" i="125"/>
  <c r="C40" i="125" s="1"/>
  <c r="K38" i="125"/>
  <c r="S38" i="125"/>
  <c r="C38" i="124"/>
  <c r="C40" i="124" s="1"/>
  <c r="K38" i="124"/>
  <c r="S38" i="124"/>
  <c r="C38" i="123"/>
  <c r="C40" i="123" s="1"/>
  <c r="K38" i="123"/>
  <c r="S38" i="123"/>
  <c r="C38" i="122"/>
  <c r="C40" i="122" s="1"/>
  <c r="K38" i="122"/>
  <c r="S38" i="122"/>
  <c r="C38" i="121"/>
  <c r="C40" i="121" s="1"/>
  <c r="K38" i="121"/>
  <c r="S38" i="121"/>
  <c r="C38" i="120"/>
  <c r="C40" i="120" s="1"/>
  <c r="K38" i="120"/>
  <c r="S38" i="120"/>
  <c r="Z17" i="112"/>
  <c r="H40" i="82"/>
  <c r="I39" i="82" s="1"/>
  <c r="I40" i="82" s="1"/>
  <c r="H40" i="79"/>
  <c r="I39" i="79" s="1"/>
  <c r="I40" i="79" s="1"/>
  <c r="J40" i="79" s="1"/>
  <c r="H40" i="78"/>
  <c r="I39" i="78" s="1"/>
  <c r="I40" i="78" s="1"/>
  <c r="J40" i="78" s="1"/>
  <c r="H40" i="77"/>
  <c r="I39" i="77" s="1"/>
  <c r="I40" i="77" s="1"/>
  <c r="H40" i="76"/>
  <c r="I39" i="76" s="1"/>
  <c r="I40" i="76" s="1"/>
  <c r="H40" i="75"/>
  <c r="I39" i="75" s="1"/>
  <c r="I40" i="75" s="1"/>
  <c r="J40" i="75" s="1"/>
  <c r="H40" i="74"/>
  <c r="I39" i="74" s="1"/>
  <c r="I40" i="74" s="1"/>
  <c r="H40" i="73"/>
  <c r="I39" i="73" s="1"/>
  <c r="I40" i="73" s="1"/>
  <c r="H40" i="72"/>
  <c r="I39" i="72" s="1"/>
  <c r="I40" i="72" s="1"/>
  <c r="H40" i="71"/>
  <c r="I39" i="71" s="1"/>
  <c r="I40" i="71" s="1"/>
  <c r="J40" i="71" s="1"/>
  <c r="H40" i="70"/>
  <c r="I39" i="70" s="1"/>
  <c r="I40" i="70" s="1"/>
  <c r="J40" i="70" s="1"/>
  <c r="H40" i="69"/>
  <c r="I39" i="69" s="1"/>
  <c r="I40" i="69" s="1"/>
  <c r="J40" i="69" s="1"/>
  <c r="H40" i="68"/>
  <c r="I39" i="68" s="1"/>
  <c r="I40" i="68" s="1"/>
  <c r="H40" i="67"/>
  <c r="I39" i="67" s="1"/>
  <c r="I40" i="67" s="1"/>
  <c r="H40" i="66"/>
  <c r="I39" i="66" s="1"/>
  <c r="Y40" i="23"/>
  <c r="P38" i="49"/>
  <c r="H38" i="48"/>
  <c r="P38" i="48"/>
  <c r="X38" i="48"/>
  <c r="G38" i="46"/>
  <c r="G40" i="46" s="1"/>
  <c r="H39" i="46" s="1"/>
  <c r="O38" i="46"/>
  <c r="W38" i="46"/>
  <c r="G38" i="45"/>
  <c r="G40" i="45" s="1"/>
  <c r="H39" i="45" s="1"/>
  <c r="O38" i="45"/>
  <c r="W38" i="45"/>
  <c r="G38" i="44"/>
  <c r="G40" i="44" s="1"/>
  <c r="H39" i="44" s="1"/>
  <c r="O38" i="44"/>
  <c r="W38" i="44"/>
  <c r="G38" i="43"/>
  <c r="G40" i="43" s="1"/>
  <c r="H39" i="43" s="1"/>
  <c r="O38" i="43"/>
  <c r="W38" i="43"/>
  <c r="G38" i="42"/>
  <c r="G40" i="42" s="1"/>
  <c r="H39" i="42" s="1"/>
  <c r="O38" i="42"/>
  <c r="W38" i="42"/>
  <c r="G38" i="41"/>
  <c r="G40" i="41" s="1"/>
  <c r="H39" i="41" s="1"/>
  <c r="O38" i="41"/>
  <c r="W38" i="41"/>
  <c r="G38" i="40"/>
  <c r="G40" i="40" s="1"/>
  <c r="H39" i="40" s="1"/>
  <c r="O38" i="40"/>
  <c r="W38" i="40"/>
  <c r="G38" i="39"/>
  <c r="G40" i="39" s="1"/>
  <c r="H39" i="39" s="1"/>
  <c r="H40" i="39" s="1"/>
  <c r="I39" i="39" s="1"/>
  <c r="I40" i="39" s="1"/>
  <c r="J40" i="39" s="1"/>
  <c r="O38" i="39"/>
  <c r="W38" i="39"/>
  <c r="G38" i="38"/>
  <c r="G40" i="38" s="1"/>
  <c r="H39" i="38" s="1"/>
  <c r="H40" i="38" s="1"/>
  <c r="I39" i="38" s="1"/>
  <c r="I40" i="38" s="1"/>
  <c r="O38" i="38"/>
  <c r="W38" i="38"/>
  <c r="G38" i="37"/>
  <c r="G40" i="37" s="1"/>
  <c r="H39" i="37" s="1"/>
  <c r="O38" i="37"/>
  <c r="W38" i="37"/>
  <c r="G38" i="36"/>
  <c r="G40" i="36" s="1"/>
  <c r="H39" i="36" s="1"/>
  <c r="O38" i="36"/>
  <c r="W38" i="36"/>
  <c r="G38" i="35"/>
  <c r="G40" i="35" s="1"/>
  <c r="H39" i="35" s="1"/>
  <c r="O38" i="35"/>
  <c r="W38" i="35"/>
  <c r="G38" i="34"/>
  <c r="G40" i="34" s="1"/>
  <c r="H39" i="34" s="1"/>
  <c r="O38" i="34"/>
  <c r="W38" i="34"/>
  <c r="G38" i="33"/>
  <c r="G40" i="33" s="1"/>
  <c r="H39" i="33" s="1"/>
  <c r="O38" i="33"/>
  <c r="W38" i="33"/>
  <c r="G38" i="32"/>
  <c r="G40" i="32" s="1"/>
  <c r="H39" i="32" s="1"/>
  <c r="O38" i="32"/>
  <c r="W38" i="32"/>
  <c r="F38" i="31"/>
  <c r="F40" i="31" s="1"/>
  <c r="N38" i="31"/>
  <c r="V38" i="31"/>
  <c r="F38" i="28"/>
  <c r="F40" i="28" s="1"/>
  <c r="N38" i="28"/>
  <c r="V38" i="28"/>
  <c r="F38" i="27"/>
  <c r="F40" i="27" s="1"/>
  <c r="N38" i="27"/>
  <c r="V38" i="27"/>
  <c r="F38" i="26"/>
  <c r="F40" i="26" s="1"/>
  <c r="N38" i="26"/>
  <c r="V38" i="26"/>
  <c r="E38" i="21"/>
  <c r="E40" i="21" s="1"/>
  <c r="M38" i="21"/>
  <c r="U38" i="21"/>
  <c r="D38" i="16"/>
  <c r="D40" i="16" s="1"/>
  <c r="L38" i="16"/>
  <c r="T38" i="16"/>
  <c r="C38" i="13"/>
  <c r="C40" i="13" s="1"/>
  <c r="K38" i="13"/>
  <c r="S38" i="13"/>
  <c r="H38" i="37"/>
  <c r="P38" i="37"/>
  <c r="G38" i="30"/>
  <c r="G40" i="30" s="1"/>
  <c r="H39" i="30" s="1"/>
  <c r="H40" i="30" s="1"/>
  <c r="I39" i="30" s="1"/>
  <c r="O38" i="30"/>
  <c r="W38" i="30"/>
  <c r="G38" i="29"/>
  <c r="G40" i="29" s="1"/>
  <c r="H39" i="29" s="1"/>
  <c r="H40" i="29" s="1"/>
  <c r="I39" i="29" s="1"/>
  <c r="O38" i="29"/>
  <c r="W38" i="29"/>
  <c r="F38" i="25"/>
  <c r="F40" i="25" s="1"/>
  <c r="N38" i="25"/>
  <c r="V38" i="25"/>
  <c r="F38" i="24"/>
  <c r="F40" i="24" s="1"/>
  <c r="N38" i="24"/>
  <c r="V38" i="24"/>
  <c r="D38" i="15"/>
  <c r="D40" i="15" s="1"/>
  <c r="L38" i="15"/>
  <c r="T38" i="15"/>
  <c r="D38" i="14"/>
  <c r="D40" i="14" s="1"/>
  <c r="L38" i="14"/>
  <c r="T38" i="14"/>
  <c r="Z27" i="246"/>
  <c r="Z27" i="244"/>
  <c r="Z27" i="177"/>
  <c r="Z27" i="176"/>
  <c r="Z27" i="8"/>
  <c r="Z27" i="164"/>
  <c r="Z27" i="163"/>
  <c r="Z27" i="161"/>
  <c r="Z27" i="160"/>
  <c r="Z27" i="159"/>
  <c r="Z27" i="158"/>
  <c r="Z27" i="104"/>
  <c r="Z27" i="103"/>
  <c r="Z27" i="101"/>
  <c r="Z27" i="38"/>
  <c r="Z27" i="37"/>
  <c r="Z36" i="78"/>
  <c r="Y40" i="16"/>
  <c r="Z27" i="27"/>
  <c r="Z27" i="25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I38" i="8"/>
  <c r="Q38" i="8"/>
  <c r="Y38" i="8"/>
  <c r="Z38" i="8" s="1"/>
  <c r="I38" i="7"/>
  <c r="Q38" i="7"/>
  <c r="I38" i="6"/>
  <c r="I40" i="6" s="1"/>
  <c r="Q38" i="6"/>
  <c r="Y38" i="6"/>
  <c r="Y40" i="6" s="1"/>
  <c r="I38" i="5"/>
  <c r="I40" i="5" s="1"/>
  <c r="Q38" i="5"/>
  <c r="Y38" i="5"/>
  <c r="Y40" i="5" s="1"/>
  <c r="H38" i="4"/>
  <c r="P38" i="4"/>
  <c r="H38" i="3"/>
  <c r="P38" i="3"/>
  <c r="H38" i="2"/>
  <c r="P38" i="2"/>
  <c r="D38" i="23"/>
  <c r="D40" i="23" s="1"/>
  <c r="L38" i="23"/>
  <c r="T38" i="23"/>
  <c r="D38" i="22"/>
  <c r="D40" i="22" s="1"/>
  <c r="L38" i="22"/>
  <c r="T38" i="22"/>
  <c r="D38" i="21"/>
  <c r="D40" i="21" s="1"/>
  <c r="L38" i="21"/>
  <c r="T38" i="21"/>
  <c r="D38" i="20"/>
  <c r="D40" i="20" s="1"/>
  <c r="L38" i="20"/>
  <c r="T38" i="20"/>
  <c r="C38" i="17"/>
  <c r="C40" i="17" s="1"/>
  <c r="K38" i="17"/>
  <c r="S38" i="17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136"/>
  <c r="Z27" i="134"/>
  <c r="Z27" i="72"/>
  <c r="Z27" i="19"/>
  <c r="Z27" i="18"/>
  <c r="Z38" i="203"/>
  <c r="X40" i="203"/>
  <c r="Z17" i="239"/>
  <c r="X38" i="239"/>
  <c r="Z17" i="238"/>
  <c r="X38" i="238"/>
  <c r="Z17" i="237"/>
  <c r="X38" i="237"/>
  <c r="Z17" i="236"/>
  <c r="X38" i="236"/>
  <c r="Z17" i="235"/>
  <c r="X38" i="235"/>
  <c r="Z17" i="234"/>
  <c r="X38" i="234"/>
  <c r="Z17" i="233"/>
  <c r="X38" i="233"/>
  <c r="Z38" i="232"/>
  <c r="X40" i="232"/>
  <c r="Z40" i="232" s="1"/>
  <c r="H40" i="231"/>
  <c r="I39" i="231" s="1"/>
  <c r="I40" i="231" s="1"/>
  <c r="J40" i="231" s="1"/>
  <c r="H40" i="230"/>
  <c r="I39" i="230" s="1"/>
  <c r="I40" i="230" s="1"/>
  <c r="H40" i="229"/>
  <c r="I39" i="229" s="1"/>
  <c r="I40" i="229" s="1"/>
  <c r="K39" i="229" s="1"/>
  <c r="H40" i="228"/>
  <c r="I39" i="228" s="1"/>
  <c r="I40" i="228" s="1"/>
  <c r="H40" i="227"/>
  <c r="I39" i="227" s="1"/>
  <c r="I40" i="227" s="1"/>
  <c r="J40" i="227" s="1"/>
  <c r="H40" i="226"/>
  <c r="I39" i="226" s="1"/>
  <c r="I40" i="226" s="1"/>
  <c r="J40" i="226" s="1"/>
  <c r="H40" i="225"/>
  <c r="I39" i="225" s="1"/>
  <c r="I40" i="225" s="1"/>
  <c r="Z40" i="203"/>
  <c r="Z38" i="202"/>
  <c r="X40" i="202"/>
  <c r="Z40" i="202" s="1"/>
  <c r="H40" i="201"/>
  <c r="I39" i="201" s="1"/>
  <c r="I40" i="201" s="1"/>
  <c r="J40" i="201" s="1"/>
  <c r="H40" i="200"/>
  <c r="I39" i="200" s="1"/>
  <c r="I40" i="200" s="1"/>
  <c r="J40" i="200" s="1"/>
  <c r="Z38" i="170"/>
  <c r="X40" i="170"/>
  <c r="Z40" i="170" s="1"/>
  <c r="H40" i="169"/>
  <c r="I39" i="169" s="1"/>
  <c r="I40" i="169" s="1"/>
  <c r="H40" i="168"/>
  <c r="I39" i="168" s="1"/>
  <c r="I40" i="168" s="1"/>
  <c r="Z17" i="129"/>
  <c r="X38" i="129"/>
  <c r="X38" i="128"/>
  <c r="Z17" i="128"/>
  <c r="Z17" i="127"/>
  <c r="X38" i="127"/>
  <c r="Z17" i="126"/>
  <c r="X38" i="126"/>
  <c r="Z17" i="125"/>
  <c r="X38" i="125"/>
  <c r="Z17" i="124"/>
  <c r="X38" i="124"/>
  <c r="Z17" i="123"/>
  <c r="X38" i="123"/>
  <c r="X38" i="122"/>
  <c r="Z17" i="122"/>
  <c r="Z17" i="47"/>
  <c r="X38" i="47"/>
  <c r="Z17" i="46"/>
  <c r="X38" i="46"/>
  <c r="Z17" i="45"/>
  <c r="X38" i="45"/>
  <c r="Z17" i="44"/>
  <c r="X38" i="44"/>
  <c r="X38" i="43"/>
  <c r="Z17" i="43"/>
  <c r="Z17" i="42"/>
  <c r="X38" i="42"/>
  <c r="Z17" i="41"/>
  <c r="X38" i="41"/>
  <c r="X38" i="40"/>
  <c r="Z17" i="40"/>
  <c r="X38" i="211"/>
  <c r="Z17" i="229"/>
  <c r="X38" i="229"/>
  <c r="Z17" i="169"/>
  <c r="X38" i="169"/>
  <c r="Z17" i="232"/>
  <c r="Z38" i="224"/>
  <c r="X40" i="224"/>
  <c r="Z40" i="224" s="1"/>
  <c r="I40" i="222"/>
  <c r="J40" i="222" s="1"/>
  <c r="I40" i="221"/>
  <c r="K39" i="221" s="1"/>
  <c r="C38" i="204"/>
  <c r="C40" i="204" s="1"/>
  <c r="K38" i="204"/>
  <c r="S38" i="204"/>
  <c r="C38" i="203"/>
  <c r="C40" i="203" s="1"/>
  <c r="K38" i="203"/>
  <c r="S38" i="203"/>
  <c r="AA38" i="203"/>
  <c r="AA40" i="203" s="1"/>
  <c r="J38" i="202"/>
  <c r="R38" i="202"/>
  <c r="Z17" i="202"/>
  <c r="Z17" i="198"/>
  <c r="X38" i="198"/>
  <c r="Z17" i="197"/>
  <c r="X38" i="197"/>
  <c r="H38" i="196"/>
  <c r="H40" i="196" s="1"/>
  <c r="I39" i="196" s="1"/>
  <c r="I40" i="196" s="1"/>
  <c r="Z17" i="196"/>
  <c r="X38" i="196"/>
  <c r="H38" i="195"/>
  <c r="P38" i="195"/>
  <c r="H38" i="194"/>
  <c r="H40" i="194" s="1"/>
  <c r="I39" i="194" s="1"/>
  <c r="I40" i="194" s="1"/>
  <c r="J40" i="194" s="1"/>
  <c r="P38" i="194"/>
  <c r="Z17" i="194"/>
  <c r="X38" i="194"/>
  <c r="P38" i="193"/>
  <c r="Z17" i="193"/>
  <c r="X38" i="193"/>
  <c r="H38" i="192"/>
  <c r="H40" i="192" s="1"/>
  <c r="I39" i="192" s="1"/>
  <c r="I40" i="192" s="1"/>
  <c r="J40" i="192" s="1"/>
  <c r="P38" i="192"/>
  <c r="X38" i="192"/>
  <c r="H40" i="190"/>
  <c r="I39" i="190" s="1"/>
  <c r="I40" i="190" s="1"/>
  <c r="J40" i="190" s="1"/>
  <c r="H40" i="189"/>
  <c r="I39" i="189" s="1"/>
  <c r="I40" i="189" s="1"/>
  <c r="J40" i="189" s="1"/>
  <c r="Z17" i="170"/>
  <c r="Z17" i="167"/>
  <c r="X38" i="167"/>
  <c r="Z17" i="166"/>
  <c r="X38" i="166"/>
  <c r="Z17" i="165"/>
  <c r="X38" i="165"/>
  <c r="Z17" i="164"/>
  <c r="X38" i="164"/>
  <c r="Z17" i="163"/>
  <c r="X38" i="163"/>
  <c r="Z38" i="162"/>
  <c r="X40" i="162"/>
  <c r="Z40" i="162" s="1"/>
  <c r="I40" i="161"/>
  <c r="I40" i="160"/>
  <c r="J40" i="160" s="1"/>
  <c r="H38" i="106"/>
  <c r="H40" i="106" s="1"/>
  <c r="I39" i="106" s="1"/>
  <c r="I40" i="106" s="1"/>
  <c r="P38" i="106"/>
  <c r="Z17" i="106"/>
  <c r="X38" i="106"/>
  <c r="H38" i="105"/>
  <c r="P38" i="105"/>
  <c r="Z17" i="105"/>
  <c r="X38" i="105"/>
  <c r="H38" i="104"/>
  <c r="H40" i="104" s="1"/>
  <c r="I39" i="104" s="1"/>
  <c r="I40" i="104" s="1"/>
  <c r="P38" i="104"/>
  <c r="X38" i="104"/>
  <c r="Z17" i="104"/>
  <c r="Z38" i="225"/>
  <c r="X40" i="225"/>
  <c r="Z40" i="225" s="1"/>
  <c r="Z38" i="199"/>
  <c r="X40" i="199"/>
  <c r="Z40" i="199" s="1"/>
  <c r="H40" i="1"/>
  <c r="I39" i="1" s="1"/>
  <c r="I40" i="1" s="1"/>
  <c r="J40" i="1" s="1"/>
  <c r="H40" i="258"/>
  <c r="I39" i="258" s="1"/>
  <c r="I40" i="258" s="1"/>
  <c r="J40" i="258" s="1"/>
  <c r="H40" i="257"/>
  <c r="I39" i="257" s="1"/>
  <c r="I40" i="257" s="1"/>
  <c r="H40" i="256"/>
  <c r="I39" i="256" s="1"/>
  <c r="I40" i="256" s="1"/>
  <c r="Z17" i="225"/>
  <c r="Z17" i="223"/>
  <c r="X38" i="223"/>
  <c r="Z17" i="222"/>
  <c r="X38" i="222"/>
  <c r="Z17" i="221"/>
  <c r="X38" i="221"/>
  <c r="Z38" i="220"/>
  <c r="X40" i="220"/>
  <c r="Z40" i="220" s="1"/>
  <c r="H40" i="219"/>
  <c r="I39" i="219" s="1"/>
  <c r="I40" i="219" s="1"/>
  <c r="H40" i="218"/>
  <c r="I39" i="218" s="1"/>
  <c r="I40" i="218" s="1"/>
  <c r="J40" i="218" s="1"/>
  <c r="H40" i="217"/>
  <c r="I39" i="217" s="1"/>
  <c r="I40" i="217" s="1"/>
  <c r="K39" i="217" s="1"/>
  <c r="H40" i="216"/>
  <c r="I39" i="216" s="1"/>
  <c r="I40" i="216" s="1"/>
  <c r="K39" i="216" s="1"/>
  <c r="AA38" i="202"/>
  <c r="AA40" i="202" s="1"/>
  <c r="J38" i="201"/>
  <c r="R38" i="201"/>
  <c r="AA38" i="201"/>
  <c r="AA40" i="201" s="1"/>
  <c r="J38" i="200"/>
  <c r="R38" i="200"/>
  <c r="Z17" i="200"/>
  <c r="I38" i="199"/>
  <c r="I40" i="199" s="1"/>
  <c r="Q38" i="199"/>
  <c r="Y38" i="199"/>
  <c r="Y40" i="199" s="1"/>
  <c r="I38" i="198"/>
  <c r="I40" i="198" s="1"/>
  <c r="Q38" i="198"/>
  <c r="Y38" i="198"/>
  <c r="Y40" i="198" s="1"/>
  <c r="I38" i="197"/>
  <c r="Q38" i="197"/>
  <c r="Y38" i="197"/>
  <c r="Y40" i="197" s="1"/>
  <c r="H38" i="191"/>
  <c r="H40" i="191" s="1"/>
  <c r="I39" i="191" s="1"/>
  <c r="I40" i="191" s="1"/>
  <c r="P38" i="191"/>
  <c r="Z17" i="191"/>
  <c r="X38" i="191"/>
  <c r="H38" i="190"/>
  <c r="P38" i="190"/>
  <c r="Z17" i="190"/>
  <c r="X38" i="190"/>
  <c r="H38" i="189"/>
  <c r="P38" i="189"/>
  <c r="Z17" i="189"/>
  <c r="X38" i="189"/>
  <c r="Z17" i="188"/>
  <c r="X38" i="188"/>
  <c r="Z38" i="187"/>
  <c r="X40" i="187"/>
  <c r="Z40" i="187" s="1"/>
  <c r="Z17" i="168"/>
  <c r="Z17" i="161"/>
  <c r="X38" i="161"/>
  <c r="Z38" i="160"/>
  <c r="X40" i="160"/>
  <c r="Z40" i="160" s="1"/>
  <c r="H40" i="159"/>
  <c r="I39" i="159" s="1"/>
  <c r="I40" i="159" s="1"/>
  <c r="K39" i="159" s="1"/>
  <c r="H40" i="158"/>
  <c r="I39" i="158" s="1"/>
  <c r="I40" i="158" s="1"/>
  <c r="J40" i="158" s="1"/>
  <c r="H40" i="157"/>
  <c r="I39" i="157" s="1"/>
  <c r="I40" i="157" s="1"/>
  <c r="J40" i="157" s="1"/>
  <c r="H40" i="156"/>
  <c r="I39" i="156" s="1"/>
  <c r="I40" i="156" s="1"/>
  <c r="H40" i="155"/>
  <c r="I39" i="155" s="1"/>
  <c r="I40" i="155" s="1"/>
  <c r="H40" i="154"/>
  <c r="I39" i="154" s="1"/>
  <c r="I40" i="154" s="1"/>
  <c r="H40" i="153"/>
  <c r="I39" i="153" s="1"/>
  <c r="I40" i="153" s="1"/>
  <c r="H40" i="152"/>
  <c r="I39" i="152" s="1"/>
  <c r="I40" i="152" s="1"/>
  <c r="AA38" i="116"/>
  <c r="AA40" i="116" s="1"/>
  <c r="J38" i="115"/>
  <c r="R38" i="115"/>
  <c r="AA38" i="115"/>
  <c r="AA40" i="115" s="1"/>
  <c r="J38" i="114"/>
  <c r="R38" i="114"/>
  <c r="AA38" i="114"/>
  <c r="AA40" i="114" s="1"/>
  <c r="J38" i="113"/>
  <c r="R38" i="113"/>
  <c r="AA38" i="113"/>
  <c r="AA40" i="113" s="1"/>
  <c r="J38" i="112"/>
  <c r="R38" i="112"/>
  <c r="I38" i="108"/>
  <c r="Q38" i="108"/>
  <c r="Y38" i="108"/>
  <c r="Y40" i="108" s="1"/>
  <c r="X38" i="207"/>
  <c r="Y40" i="191"/>
  <c r="Z38" i="186"/>
  <c r="X40" i="186"/>
  <c r="Z40" i="186" s="1"/>
  <c r="Z17" i="159"/>
  <c r="X38" i="159"/>
  <c r="Z17" i="158"/>
  <c r="X38" i="158"/>
  <c r="Z17" i="157"/>
  <c r="X38" i="157"/>
  <c r="Z17" i="156"/>
  <c r="X38" i="156"/>
  <c r="Z17" i="155"/>
  <c r="X38" i="155"/>
  <c r="Z17" i="154"/>
  <c r="X38" i="154"/>
  <c r="Z17" i="153"/>
  <c r="X38" i="153"/>
  <c r="Z38" i="152"/>
  <c r="X40" i="152"/>
  <c r="Z40" i="152" s="1"/>
  <c r="H40" i="151"/>
  <c r="I39" i="151" s="1"/>
  <c r="I40" i="151" s="1"/>
  <c r="J40" i="151" s="1"/>
  <c r="H40" i="150"/>
  <c r="I39" i="150" s="1"/>
  <c r="I40" i="150" s="1"/>
  <c r="J40" i="150" s="1"/>
  <c r="H40" i="149"/>
  <c r="I39" i="149" s="1"/>
  <c r="I40" i="149" s="1"/>
  <c r="J40" i="149" s="1"/>
  <c r="H40" i="148"/>
  <c r="I39" i="148" s="1"/>
  <c r="I40" i="148" s="1"/>
  <c r="Z17" i="87"/>
  <c r="X38" i="87"/>
  <c r="Z17" i="86"/>
  <c r="X38" i="86"/>
  <c r="Z17" i="85"/>
  <c r="X38" i="85"/>
  <c r="Z17" i="84"/>
  <c r="X38" i="84"/>
  <c r="Z17" i="83"/>
  <c r="X38" i="83"/>
  <c r="Z17" i="82"/>
  <c r="X38" i="82"/>
  <c r="Z17" i="81"/>
  <c r="X38" i="81"/>
  <c r="X38" i="80"/>
  <c r="Z17" i="80"/>
  <c r="Z17" i="79"/>
  <c r="X38" i="79"/>
  <c r="Z17" i="78"/>
  <c r="X38" i="78"/>
  <c r="Z17" i="77"/>
  <c r="X38" i="77"/>
  <c r="Z17" i="76"/>
  <c r="X38" i="76"/>
  <c r="Z17" i="75"/>
  <c r="X38" i="75"/>
  <c r="Z17" i="74"/>
  <c r="X38" i="74"/>
  <c r="Z17" i="73"/>
  <c r="X38" i="73"/>
  <c r="X38" i="72"/>
  <c r="Z17" i="72"/>
  <c r="X40" i="15"/>
  <c r="Z17" i="14"/>
  <c r="X38" i="14"/>
  <c r="X38" i="13"/>
  <c r="Z17" i="13"/>
  <c r="Z17" i="12"/>
  <c r="X38" i="12"/>
  <c r="Z17" i="11"/>
  <c r="X38" i="11"/>
  <c r="Z17" i="10"/>
  <c r="X38" i="10"/>
  <c r="Z17" i="9"/>
  <c r="X38" i="9"/>
  <c r="H38" i="8"/>
  <c r="H40" i="8" s="1"/>
  <c r="I39" i="8" s="1"/>
  <c r="I40" i="8" s="1"/>
  <c r="P38" i="8"/>
  <c r="X38" i="8"/>
  <c r="X40" i="8" s="1"/>
  <c r="Z17" i="8"/>
  <c r="Z27" i="208"/>
  <c r="Z27" i="152"/>
  <c r="X38" i="195"/>
  <c r="Z17" i="230"/>
  <c r="X38" i="230"/>
  <c r="Z17" i="227"/>
  <c r="X38" i="227"/>
  <c r="H40" i="197"/>
  <c r="I39" i="197" s="1"/>
  <c r="Z38" i="168"/>
  <c r="X40" i="168"/>
  <c r="Z40" i="168" s="1"/>
  <c r="Z17" i="217"/>
  <c r="X38" i="217"/>
  <c r="Z38" i="216"/>
  <c r="X40" i="216"/>
  <c r="Z40" i="216" s="1"/>
  <c r="Z17" i="255"/>
  <c r="X38" i="255"/>
  <c r="Z17" i="254"/>
  <c r="X38" i="254"/>
  <c r="Z17" i="253"/>
  <c r="X38" i="253"/>
  <c r="Z17" i="252"/>
  <c r="X38" i="252"/>
  <c r="Z17" i="251"/>
  <c r="X38" i="251"/>
  <c r="Z38" i="250"/>
  <c r="X40" i="250"/>
  <c r="Z40" i="250" s="1"/>
  <c r="H40" i="248"/>
  <c r="I39" i="248" s="1"/>
  <c r="I40" i="248" s="1"/>
  <c r="Z17" i="220"/>
  <c r="Z17" i="215"/>
  <c r="Z17" i="214"/>
  <c r="X38" i="214"/>
  <c r="Z17" i="213"/>
  <c r="X38" i="213"/>
  <c r="Z17" i="212"/>
  <c r="X38" i="212"/>
  <c r="Z38" i="210"/>
  <c r="X40" i="210"/>
  <c r="Z40" i="210" s="1"/>
  <c r="H40" i="209"/>
  <c r="I39" i="209" s="1"/>
  <c r="I40" i="209" s="1"/>
  <c r="H40" i="208"/>
  <c r="I39" i="208" s="1"/>
  <c r="I40" i="208" s="1"/>
  <c r="Z17" i="187"/>
  <c r="Z17" i="185"/>
  <c r="X38" i="185"/>
  <c r="Z38" i="184"/>
  <c r="X40" i="184"/>
  <c r="Z40" i="184" s="1"/>
  <c r="Z17" i="151"/>
  <c r="X38" i="151"/>
  <c r="Z17" i="150"/>
  <c r="X38" i="150"/>
  <c r="Z17" i="149"/>
  <c r="X38" i="149"/>
  <c r="Z17" i="148"/>
  <c r="X38" i="148"/>
  <c r="Z17" i="147"/>
  <c r="X38" i="147"/>
  <c r="Z38" i="146"/>
  <c r="X40" i="146"/>
  <c r="Z40" i="146" s="1"/>
  <c r="Z17" i="15"/>
  <c r="Y38" i="15"/>
  <c r="Y40" i="15" s="1"/>
  <c r="X38" i="215"/>
  <c r="Z17" i="231"/>
  <c r="X38" i="231"/>
  <c r="Z17" i="228"/>
  <c r="X38" i="228"/>
  <c r="H40" i="193"/>
  <c r="I39" i="193" s="1"/>
  <c r="I40" i="193" s="1"/>
  <c r="J40" i="193" s="1"/>
  <c r="Z38" i="256"/>
  <c r="X40" i="256"/>
  <c r="Z40" i="256" s="1"/>
  <c r="Z17" i="256"/>
  <c r="Z17" i="249"/>
  <c r="X38" i="249"/>
  <c r="Z38" i="248"/>
  <c r="X40" i="248"/>
  <c r="Z40" i="248" s="1"/>
  <c r="I40" i="247"/>
  <c r="I40" i="243"/>
  <c r="I40" i="242"/>
  <c r="I40" i="241"/>
  <c r="K39" i="241" s="1"/>
  <c r="I40" i="240"/>
  <c r="K39" i="240" s="1"/>
  <c r="Z17" i="216"/>
  <c r="Z17" i="209"/>
  <c r="X38" i="209"/>
  <c r="Z38" i="208"/>
  <c r="X40" i="208"/>
  <c r="Z40" i="208" s="1"/>
  <c r="I40" i="207"/>
  <c r="J40" i="207" s="1"/>
  <c r="I40" i="206"/>
  <c r="J40" i="206" s="1"/>
  <c r="H40" i="205"/>
  <c r="I39" i="205" s="1"/>
  <c r="I40" i="205" s="1"/>
  <c r="J40" i="205" s="1"/>
  <c r="I40" i="204"/>
  <c r="J40" i="204" s="1"/>
  <c r="I40" i="203"/>
  <c r="Z17" i="186"/>
  <c r="Y40" i="184"/>
  <c r="Z17" i="183"/>
  <c r="X38" i="183"/>
  <c r="Z17" i="182"/>
  <c r="X38" i="182"/>
  <c r="Z17" i="181"/>
  <c r="X38" i="181"/>
  <c r="Z17" i="180"/>
  <c r="X38" i="180"/>
  <c r="Z17" i="179"/>
  <c r="X38" i="179"/>
  <c r="H38" i="178"/>
  <c r="H40" i="178" s="1"/>
  <c r="I39" i="178" s="1"/>
  <c r="I40" i="178" s="1"/>
  <c r="P38" i="178"/>
  <c r="Z17" i="178"/>
  <c r="X38" i="178"/>
  <c r="H38" i="177"/>
  <c r="H40" i="177" s="1"/>
  <c r="I39" i="177" s="1"/>
  <c r="I40" i="177" s="1"/>
  <c r="P38" i="177"/>
  <c r="Z17" i="177"/>
  <c r="X38" i="177"/>
  <c r="H38" i="176"/>
  <c r="H40" i="176" s="1"/>
  <c r="I39" i="176" s="1"/>
  <c r="I40" i="176" s="1"/>
  <c r="P38" i="176"/>
  <c r="X38" i="176"/>
  <c r="I40" i="175"/>
  <c r="I40" i="174"/>
  <c r="J40" i="174" s="1"/>
  <c r="I40" i="173"/>
  <c r="J40" i="173" s="1"/>
  <c r="I40" i="171"/>
  <c r="Z17" i="152"/>
  <c r="Z17" i="145"/>
  <c r="X38" i="145"/>
  <c r="X38" i="144"/>
  <c r="Z17" i="144"/>
  <c r="Z17" i="143"/>
  <c r="X38" i="143"/>
  <c r="E38" i="28"/>
  <c r="E40" i="28" s="1"/>
  <c r="M38" i="28"/>
  <c r="U38" i="28"/>
  <c r="E38" i="27"/>
  <c r="E40" i="27" s="1"/>
  <c r="M38" i="27"/>
  <c r="U38" i="27"/>
  <c r="E38" i="26"/>
  <c r="E40" i="26" s="1"/>
  <c r="M38" i="26"/>
  <c r="U38" i="26"/>
  <c r="Z17" i="226"/>
  <c r="X38" i="226"/>
  <c r="Z17" i="201"/>
  <c r="X38" i="201"/>
  <c r="Z38" i="200"/>
  <c r="X40" i="200"/>
  <c r="Z40" i="200" s="1"/>
  <c r="H40" i="195"/>
  <c r="I39" i="195" s="1"/>
  <c r="I40" i="195" s="1"/>
  <c r="Z17" i="1"/>
  <c r="X38" i="1"/>
  <c r="Z17" i="258"/>
  <c r="X38" i="258"/>
  <c r="Z17" i="257"/>
  <c r="X38" i="257"/>
  <c r="Z17" i="219"/>
  <c r="X38" i="219"/>
  <c r="Z17" i="218"/>
  <c r="X38" i="218"/>
  <c r="H40" i="213"/>
  <c r="I39" i="213" s="1"/>
  <c r="I40" i="213" s="1"/>
  <c r="J40" i="213" s="1"/>
  <c r="Z17" i="250"/>
  <c r="Z17" i="247"/>
  <c r="X38" i="247"/>
  <c r="H38" i="246"/>
  <c r="H40" i="246" s="1"/>
  <c r="I39" i="246" s="1"/>
  <c r="I40" i="246" s="1"/>
  <c r="P38" i="246"/>
  <c r="Z17" i="246"/>
  <c r="X38" i="246"/>
  <c r="H38" i="245"/>
  <c r="H40" i="245" s="1"/>
  <c r="I39" i="245" s="1"/>
  <c r="I40" i="245" s="1"/>
  <c r="P38" i="245"/>
  <c r="Z17" i="245"/>
  <c r="X38" i="245"/>
  <c r="H38" i="244"/>
  <c r="H40" i="244" s="1"/>
  <c r="I39" i="244" s="1"/>
  <c r="I40" i="244" s="1"/>
  <c r="P38" i="244"/>
  <c r="Z17" i="244"/>
  <c r="X38" i="244"/>
  <c r="Z17" i="243"/>
  <c r="X38" i="243"/>
  <c r="Z17" i="242"/>
  <c r="X38" i="242"/>
  <c r="Z17" i="241"/>
  <c r="X38" i="241"/>
  <c r="Z38" i="240"/>
  <c r="X40" i="240"/>
  <c r="Z40" i="240" s="1"/>
  <c r="H40" i="239"/>
  <c r="I39" i="239" s="1"/>
  <c r="I40" i="239" s="1"/>
  <c r="H40" i="238"/>
  <c r="I39" i="238" s="1"/>
  <c r="I40" i="238" s="1"/>
  <c r="J40" i="238" s="1"/>
  <c r="H40" i="237"/>
  <c r="I39" i="237" s="1"/>
  <c r="I40" i="237" s="1"/>
  <c r="H40" i="236"/>
  <c r="I39" i="236" s="1"/>
  <c r="I40" i="236" s="1"/>
  <c r="J40" i="236" s="1"/>
  <c r="H40" i="235"/>
  <c r="I39" i="235" s="1"/>
  <c r="I40" i="235" s="1"/>
  <c r="J40" i="235" s="1"/>
  <c r="H40" i="234"/>
  <c r="I39" i="234" s="1"/>
  <c r="I40" i="234" s="1"/>
  <c r="H40" i="233"/>
  <c r="I39" i="233" s="1"/>
  <c r="I40" i="233" s="1"/>
  <c r="J40" i="233" s="1"/>
  <c r="H40" i="232"/>
  <c r="I39" i="232" s="1"/>
  <c r="I40" i="232" s="1"/>
  <c r="Z17" i="210"/>
  <c r="Z17" i="206"/>
  <c r="X38" i="206"/>
  <c r="Z17" i="205"/>
  <c r="X38" i="205"/>
  <c r="Z17" i="204"/>
  <c r="X38" i="204"/>
  <c r="H40" i="202"/>
  <c r="I39" i="202" s="1"/>
  <c r="I40" i="202" s="1"/>
  <c r="J40" i="202" s="1"/>
  <c r="Z17" i="184"/>
  <c r="I38" i="179"/>
  <c r="I40" i="179" s="1"/>
  <c r="Q38" i="179"/>
  <c r="Y38" i="179"/>
  <c r="Y40" i="179" s="1"/>
  <c r="Z17" i="175"/>
  <c r="X38" i="175"/>
  <c r="Z17" i="174"/>
  <c r="X38" i="174"/>
  <c r="Z17" i="173"/>
  <c r="X38" i="173"/>
  <c r="Z17" i="172"/>
  <c r="X38" i="172"/>
  <c r="Z38" i="171"/>
  <c r="X40" i="171"/>
  <c r="Z40" i="171" s="1"/>
  <c r="H40" i="170"/>
  <c r="I39" i="170" s="1"/>
  <c r="I40" i="170" s="1"/>
  <c r="Z17" i="146"/>
  <c r="H40" i="127"/>
  <c r="I39" i="127" s="1"/>
  <c r="H40" i="126"/>
  <c r="I39" i="126" s="1"/>
  <c r="H40" i="125"/>
  <c r="I39" i="125" s="1"/>
  <c r="H40" i="124"/>
  <c r="I39" i="124" s="1"/>
  <c r="H40" i="123"/>
  <c r="I39" i="123" s="1"/>
  <c r="H40" i="122"/>
  <c r="I39" i="122" s="1"/>
  <c r="I40" i="122" s="1"/>
  <c r="H40" i="120"/>
  <c r="I39" i="120" s="1"/>
  <c r="I40" i="120" s="1"/>
  <c r="J40" i="120" s="1"/>
  <c r="H40" i="42"/>
  <c r="I39" i="42" s="1"/>
  <c r="I40" i="42" s="1"/>
  <c r="H40" i="41"/>
  <c r="I39" i="41" s="1"/>
  <c r="I40" i="41" s="1"/>
  <c r="J40" i="41" s="1"/>
  <c r="H40" i="40"/>
  <c r="I39" i="40" s="1"/>
  <c r="I40" i="40" s="1"/>
  <c r="J40" i="40" s="1"/>
  <c r="F38" i="30"/>
  <c r="F40" i="30" s="1"/>
  <c r="N38" i="30"/>
  <c r="V38" i="30"/>
  <c r="F38" i="29"/>
  <c r="F40" i="29" s="1"/>
  <c r="N38" i="29"/>
  <c r="V38" i="29"/>
  <c r="E38" i="25"/>
  <c r="E40" i="25" s="1"/>
  <c r="M38" i="25"/>
  <c r="U38" i="25"/>
  <c r="E38" i="24"/>
  <c r="E40" i="24" s="1"/>
  <c r="M38" i="24"/>
  <c r="U38" i="24"/>
  <c r="C38" i="132"/>
  <c r="C40" i="132" s="1"/>
  <c r="K38" i="132"/>
  <c r="S38" i="132"/>
  <c r="C38" i="131"/>
  <c r="C40" i="131" s="1"/>
  <c r="K38" i="131"/>
  <c r="S38" i="131"/>
  <c r="AA38" i="130"/>
  <c r="AA40" i="130" s="1"/>
  <c r="J38" i="129"/>
  <c r="R38" i="129"/>
  <c r="AA38" i="129"/>
  <c r="AA40" i="129" s="1"/>
  <c r="J38" i="128"/>
  <c r="R38" i="128"/>
  <c r="I38" i="127"/>
  <c r="Q38" i="127"/>
  <c r="Y38" i="127"/>
  <c r="Y40" i="127" s="1"/>
  <c r="I38" i="126"/>
  <c r="Q38" i="126"/>
  <c r="Y38" i="126"/>
  <c r="Y40" i="126" s="1"/>
  <c r="I38" i="125"/>
  <c r="Q38" i="125"/>
  <c r="Y38" i="125"/>
  <c r="Y40" i="125" s="1"/>
  <c r="I38" i="124"/>
  <c r="Q38" i="124"/>
  <c r="Y38" i="124"/>
  <c r="Y40" i="124" s="1"/>
  <c r="I38" i="123"/>
  <c r="Q38" i="123"/>
  <c r="Y38" i="123"/>
  <c r="Y40" i="123" s="1"/>
  <c r="Q38" i="122"/>
  <c r="Y38" i="122"/>
  <c r="Y40" i="122" s="1"/>
  <c r="Z17" i="121"/>
  <c r="X38" i="121"/>
  <c r="H38" i="120"/>
  <c r="P38" i="120"/>
  <c r="X38" i="120"/>
  <c r="G38" i="119"/>
  <c r="G40" i="119" s="1"/>
  <c r="H39" i="119" s="1"/>
  <c r="H40" i="119" s="1"/>
  <c r="I39" i="119" s="1"/>
  <c r="I40" i="119" s="1"/>
  <c r="J40" i="119" s="1"/>
  <c r="O38" i="119"/>
  <c r="W38" i="119"/>
  <c r="G38" i="118"/>
  <c r="G40" i="118" s="1"/>
  <c r="H39" i="118" s="1"/>
  <c r="H40" i="118" s="1"/>
  <c r="I39" i="118" s="1"/>
  <c r="I40" i="118" s="1"/>
  <c r="O38" i="118"/>
  <c r="W38" i="118"/>
  <c r="G38" i="117"/>
  <c r="G40" i="117" s="1"/>
  <c r="H39" i="117" s="1"/>
  <c r="H40" i="117" s="1"/>
  <c r="I39" i="117" s="1"/>
  <c r="I40" i="117" s="1"/>
  <c r="K39" i="117" s="1"/>
  <c r="O38" i="117"/>
  <c r="W38" i="117"/>
  <c r="G38" i="116"/>
  <c r="G40" i="116" s="1"/>
  <c r="H39" i="116" s="1"/>
  <c r="H40" i="116" s="1"/>
  <c r="I39" i="116" s="1"/>
  <c r="I40" i="116" s="1"/>
  <c r="J40" i="116" s="1"/>
  <c r="O38" i="116"/>
  <c r="W38" i="116"/>
  <c r="G38" i="115"/>
  <c r="G40" i="115" s="1"/>
  <c r="H39" i="115" s="1"/>
  <c r="H40" i="115" s="1"/>
  <c r="I39" i="115" s="1"/>
  <c r="I40" i="115" s="1"/>
  <c r="O38" i="115"/>
  <c r="W38" i="115"/>
  <c r="G38" i="114"/>
  <c r="G40" i="114" s="1"/>
  <c r="H39" i="114" s="1"/>
  <c r="H40" i="114" s="1"/>
  <c r="I39" i="114" s="1"/>
  <c r="I40" i="114" s="1"/>
  <c r="O38" i="114"/>
  <c r="W38" i="114"/>
  <c r="G38" i="113"/>
  <c r="G40" i="113" s="1"/>
  <c r="H39" i="113" s="1"/>
  <c r="H40" i="113" s="1"/>
  <c r="I39" i="113" s="1"/>
  <c r="I40" i="113" s="1"/>
  <c r="J40" i="113" s="1"/>
  <c r="O38" i="113"/>
  <c r="W38" i="113"/>
  <c r="G38" i="112"/>
  <c r="G40" i="112" s="1"/>
  <c r="H39" i="112" s="1"/>
  <c r="H40" i="112" s="1"/>
  <c r="I39" i="112" s="1"/>
  <c r="I40" i="112" s="1"/>
  <c r="O38" i="112"/>
  <c r="W38" i="112"/>
  <c r="F38" i="111"/>
  <c r="F40" i="111" s="1"/>
  <c r="N38" i="111"/>
  <c r="V38" i="111"/>
  <c r="F38" i="110"/>
  <c r="F40" i="110" s="1"/>
  <c r="N38" i="110"/>
  <c r="V38" i="110"/>
  <c r="F38" i="109"/>
  <c r="F40" i="109" s="1"/>
  <c r="N38" i="109"/>
  <c r="V38" i="109"/>
  <c r="F38" i="108"/>
  <c r="F40" i="108" s="1"/>
  <c r="N38" i="108"/>
  <c r="V38" i="108"/>
  <c r="F38" i="107"/>
  <c r="F40" i="107" s="1"/>
  <c r="N38" i="107"/>
  <c r="V38" i="107"/>
  <c r="E38" i="104"/>
  <c r="E40" i="104" s="1"/>
  <c r="M38" i="104"/>
  <c r="U38" i="104"/>
  <c r="D38" i="103"/>
  <c r="D40" i="103" s="1"/>
  <c r="L38" i="103"/>
  <c r="T38" i="103"/>
  <c r="D38" i="102"/>
  <c r="D40" i="102" s="1"/>
  <c r="L38" i="102"/>
  <c r="T38" i="102"/>
  <c r="D38" i="101"/>
  <c r="D40" i="101" s="1"/>
  <c r="L38" i="101"/>
  <c r="T38" i="101"/>
  <c r="X40" i="71"/>
  <c r="Z17" i="70"/>
  <c r="X38" i="70"/>
  <c r="Z17" i="69"/>
  <c r="X38" i="69"/>
  <c r="Z17" i="68"/>
  <c r="X38" i="68"/>
  <c r="Z17" i="67"/>
  <c r="X38" i="67"/>
  <c r="X40" i="66"/>
  <c r="I40" i="64"/>
  <c r="J40" i="64" s="1"/>
  <c r="Z17" i="39"/>
  <c r="X38" i="39"/>
  <c r="Z17" i="38"/>
  <c r="X38" i="38"/>
  <c r="Z17" i="37"/>
  <c r="X38" i="37"/>
  <c r="H38" i="36"/>
  <c r="H40" i="36" s="1"/>
  <c r="I39" i="36" s="1"/>
  <c r="I40" i="36" s="1"/>
  <c r="P38" i="36"/>
  <c r="Z17" i="36"/>
  <c r="X38" i="36"/>
  <c r="H38" i="35"/>
  <c r="H40" i="35" s="1"/>
  <c r="I39" i="35" s="1"/>
  <c r="I40" i="35" s="1"/>
  <c r="P38" i="35"/>
  <c r="Z17" i="35"/>
  <c r="X38" i="35"/>
  <c r="H38" i="34"/>
  <c r="H40" i="34" s="1"/>
  <c r="I39" i="34" s="1"/>
  <c r="I40" i="34" s="1"/>
  <c r="P38" i="34"/>
  <c r="Z17" i="34"/>
  <c r="X38" i="34"/>
  <c r="H38" i="33"/>
  <c r="H40" i="33" s="1"/>
  <c r="I39" i="33" s="1"/>
  <c r="I40" i="33" s="1"/>
  <c r="J40" i="33" s="1"/>
  <c r="P38" i="33"/>
  <c r="Z17" i="33"/>
  <c r="X38" i="33"/>
  <c r="H38" i="32"/>
  <c r="H40" i="32" s="1"/>
  <c r="I39" i="32" s="1"/>
  <c r="I40" i="32" s="1"/>
  <c r="P38" i="32"/>
  <c r="X38" i="32"/>
  <c r="G38" i="31"/>
  <c r="G40" i="31" s="1"/>
  <c r="H39" i="31" s="1"/>
  <c r="H40" i="31" s="1"/>
  <c r="I39" i="31" s="1"/>
  <c r="I40" i="31" s="1"/>
  <c r="O38" i="31"/>
  <c r="W38" i="31"/>
  <c r="I40" i="30"/>
  <c r="I40" i="29"/>
  <c r="J40" i="29" s="1"/>
  <c r="H40" i="28"/>
  <c r="I39" i="28" s="1"/>
  <c r="D38" i="19"/>
  <c r="D40" i="19" s="1"/>
  <c r="L38" i="19"/>
  <c r="T38" i="19"/>
  <c r="D38" i="18"/>
  <c r="D40" i="18" s="1"/>
  <c r="L38" i="18"/>
  <c r="T38" i="18"/>
  <c r="C38" i="16"/>
  <c r="C40" i="16" s="1"/>
  <c r="K38" i="16"/>
  <c r="S38" i="16"/>
  <c r="AA38" i="16"/>
  <c r="AA40" i="16" s="1"/>
  <c r="J38" i="15"/>
  <c r="R38" i="15"/>
  <c r="AA38" i="15"/>
  <c r="AA40" i="15" s="1"/>
  <c r="J38" i="14"/>
  <c r="R38" i="14"/>
  <c r="AA38" i="14"/>
  <c r="AA40" i="14" s="1"/>
  <c r="J38" i="13"/>
  <c r="R38" i="13"/>
  <c r="I38" i="12"/>
  <c r="I40" i="12" s="1"/>
  <c r="Q38" i="12"/>
  <c r="Y38" i="12"/>
  <c r="Y40" i="12" s="1"/>
  <c r="I38" i="11"/>
  <c r="I40" i="11" s="1"/>
  <c r="J40" i="11" s="1"/>
  <c r="Q38" i="11"/>
  <c r="Y38" i="11"/>
  <c r="Y40" i="11" s="1"/>
  <c r="I38" i="10"/>
  <c r="I40" i="10" s="1"/>
  <c r="Q38" i="10"/>
  <c r="Y38" i="10"/>
  <c r="Y40" i="10" s="1"/>
  <c r="I38" i="9"/>
  <c r="I40" i="9" s="1"/>
  <c r="Q38" i="9"/>
  <c r="Y38" i="9"/>
  <c r="Y40" i="9" s="1"/>
  <c r="Y40" i="8"/>
  <c r="X40" i="7"/>
  <c r="Z17" i="6"/>
  <c r="X38" i="6"/>
  <c r="X40" i="5"/>
  <c r="H40" i="4"/>
  <c r="I39" i="4" s="1"/>
  <c r="I40" i="4" s="1"/>
  <c r="J40" i="4" s="1"/>
  <c r="H40" i="3"/>
  <c r="I39" i="3" s="1"/>
  <c r="I40" i="3" s="1"/>
  <c r="H40" i="2"/>
  <c r="I39" i="2" s="1"/>
  <c r="I40" i="2" s="1"/>
  <c r="K39" i="2" s="1"/>
  <c r="Z27" i="243"/>
  <c r="Z27" i="242"/>
  <c r="Z27" i="241"/>
  <c r="Z27" i="199"/>
  <c r="Z27" i="172"/>
  <c r="Z27" i="170"/>
  <c r="Z27" i="148"/>
  <c r="Z27" i="146"/>
  <c r="Z27" i="145"/>
  <c r="Z27" i="119"/>
  <c r="Z27" i="118"/>
  <c r="Z27" i="116"/>
  <c r="Z27" i="115"/>
  <c r="Z27" i="114"/>
  <c r="Z27" i="113"/>
  <c r="G38" i="147"/>
  <c r="G40" i="147" s="1"/>
  <c r="H39" i="147" s="1"/>
  <c r="H40" i="147" s="1"/>
  <c r="I39" i="147" s="1"/>
  <c r="I40" i="147" s="1"/>
  <c r="J40" i="147" s="1"/>
  <c r="O38" i="147"/>
  <c r="W38" i="147"/>
  <c r="G38" i="146"/>
  <c r="G40" i="146" s="1"/>
  <c r="H39" i="146" s="1"/>
  <c r="H40" i="146" s="1"/>
  <c r="I39" i="146" s="1"/>
  <c r="I40" i="146" s="1"/>
  <c r="O38" i="146"/>
  <c r="W38" i="146"/>
  <c r="E38" i="139"/>
  <c r="E40" i="139" s="1"/>
  <c r="M38" i="139"/>
  <c r="U38" i="139"/>
  <c r="E38" i="138"/>
  <c r="E40" i="138" s="1"/>
  <c r="M38" i="138"/>
  <c r="U38" i="138"/>
  <c r="E38" i="137"/>
  <c r="E40" i="137" s="1"/>
  <c r="M38" i="137"/>
  <c r="U38" i="137"/>
  <c r="E38" i="136"/>
  <c r="E40" i="136" s="1"/>
  <c r="M38" i="136"/>
  <c r="U38" i="136"/>
  <c r="D38" i="135"/>
  <c r="D40" i="135" s="1"/>
  <c r="L38" i="135"/>
  <c r="T38" i="135"/>
  <c r="D38" i="134"/>
  <c r="D40" i="134" s="1"/>
  <c r="L38" i="134"/>
  <c r="T38" i="134"/>
  <c r="D38" i="133"/>
  <c r="D40" i="133" s="1"/>
  <c r="L38" i="133"/>
  <c r="T38" i="133"/>
  <c r="I38" i="121"/>
  <c r="I40" i="121" s="1"/>
  <c r="J40" i="121" s="1"/>
  <c r="Q38" i="121"/>
  <c r="Y38" i="121"/>
  <c r="Y40" i="121" s="1"/>
  <c r="Z17" i="119"/>
  <c r="Z17" i="118"/>
  <c r="X38" i="118"/>
  <c r="Z17" i="117"/>
  <c r="X38" i="117"/>
  <c r="Z17" i="116"/>
  <c r="X38" i="116"/>
  <c r="Z17" i="115"/>
  <c r="X38" i="115"/>
  <c r="Z17" i="114"/>
  <c r="X38" i="114"/>
  <c r="Z17" i="113"/>
  <c r="X38" i="113"/>
  <c r="Z38" i="112"/>
  <c r="X40" i="112"/>
  <c r="Z40" i="112" s="1"/>
  <c r="H40" i="111"/>
  <c r="I39" i="111" s="1"/>
  <c r="I40" i="111" s="1"/>
  <c r="H40" i="110"/>
  <c r="I39" i="110" s="1"/>
  <c r="I40" i="110" s="1"/>
  <c r="J40" i="110" s="1"/>
  <c r="H40" i="109"/>
  <c r="I39" i="109" s="1"/>
  <c r="I40" i="109" s="1"/>
  <c r="H40" i="108"/>
  <c r="I39" i="108" s="1"/>
  <c r="I40" i="108" s="1"/>
  <c r="K39" i="108" s="1"/>
  <c r="F38" i="106"/>
  <c r="F40" i="106" s="1"/>
  <c r="N38" i="106"/>
  <c r="V38" i="106"/>
  <c r="F38" i="105"/>
  <c r="F40" i="105" s="1"/>
  <c r="N38" i="105"/>
  <c r="V38" i="105"/>
  <c r="Z17" i="71"/>
  <c r="Y38" i="71"/>
  <c r="Y40" i="71" s="1"/>
  <c r="I38" i="66"/>
  <c r="I40" i="66" s="1"/>
  <c r="J40" i="66" s="1"/>
  <c r="Q38" i="66"/>
  <c r="Y38" i="66"/>
  <c r="Y40" i="66" s="1"/>
  <c r="Z17" i="65"/>
  <c r="X38" i="65"/>
  <c r="X40" i="64"/>
  <c r="H40" i="62"/>
  <c r="I39" i="62" s="1"/>
  <c r="I40" i="62" s="1"/>
  <c r="J40" i="62" s="1"/>
  <c r="G38" i="59"/>
  <c r="G40" i="59" s="1"/>
  <c r="H39" i="59" s="1"/>
  <c r="H40" i="59" s="1"/>
  <c r="I39" i="59" s="1"/>
  <c r="I40" i="59" s="1"/>
  <c r="K39" i="59" s="1"/>
  <c r="O38" i="59"/>
  <c r="W38" i="59"/>
  <c r="G38" i="58"/>
  <c r="G40" i="58" s="1"/>
  <c r="H39" i="58" s="1"/>
  <c r="H40" i="58" s="1"/>
  <c r="I39" i="58" s="1"/>
  <c r="O38" i="58"/>
  <c r="W38" i="58"/>
  <c r="I38" i="37"/>
  <c r="Q38" i="37"/>
  <c r="Y38" i="37"/>
  <c r="Y40" i="37" s="1"/>
  <c r="X40" i="31"/>
  <c r="Z17" i="30"/>
  <c r="X38" i="30"/>
  <c r="Z17" i="29"/>
  <c r="X38" i="29"/>
  <c r="Z17" i="28"/>
  <c r="X38" i="28"/>
  <c r="H38" i="27"/>
  <c r="H40" i="27" s="1"/>
  <c r="I39" i="27" s="1"/>
  <c r="I40" i="27" s="1"/>
  <c r="J40" i="27" s="1"/>
  <c r="P38" i="27"/>
  <c r="Z17" i="27"/>
  <c r="X38" i="27"/>
  <c r="H38" i="26"/>
  <c r="H40" i="26" s="1"/>
  <c r="I39" i="26" s="1"/>
  <c r="I40" i="26" s="1"/>
  <c r="P38" i="26"/>
  <c r="X38" i="26"/>
  <c r="G38" i="24"/>
  <c r="G40" i="24" s="1"/>
  <c r="H39" i="24" s="1"/>
  <c r="H40" i="24" s="1"/>
  <c r="I39" i="24" s="1"/>
  <c r="I40" i="24" s="1"/>
  <c r="O38" i="24"/>
  <c r="W38" i="24"/>
  <c r="F38" i="23"/>
  <c r="F40" i="23" s="1"/>
  <c r="N38" i="23"/>
  <c r="V38" i="23"/>
  <c r="E38" i="20"/>
  <c r="E40" i="20" s="1"/>
  <c r="M38" i="20"/>
  <c r="U38" i="20"/>
  <c r="D38" i="17"/>
  <c r="D40" i="17" s="1"/>
  <c r="L38" i="17"/>
  <c r="T38" i="17"/>
  <c r="Z17" i="7"/>
  <c r="Y38" i="7"/>
  <c r="Y40" i="7" s="1"/>
  <c r="Z17" i="4"/>
  <c r="X38" i="4"/>
  <c r="Z17" i="3"/>
  <c r="X38" i="3"/>
  <c r="Z17" i="2"/>
  <c r="X38" i="2"/>
  <c r="Z27" i="258"/>
  <c r="Z27" i="239"/>
  <c r="Z27" i="238"/>
  <c r="Z27" i="193"/>
  <c r="Z27" i="167"/>
  <c r="Z27" i="166"/>
  <c r="Z27" i="141"/>
  <c r="Z27" i="108"/>
  <c r="Z27" i="81"/>
  <c r="Z27" i="55"/>
  <c r="Z27" i="51"/>
  <c r="Z27" i="7"/>
  <c r="Z27" i="4"/>
  <c r="Z27" i="3"/>
  <c r="Z17" i="111"/>
  <c r="X38" i="111"/>
  <c r="Z17" i="110"/>
  <c r="X38" i="110"/>
  <c r="Z17" i="109"/>
  <c r="X38" i="109"/>
  <c r="Z17" i="108"/>
  <c r="X38" i="108"/>
  <c r="H38" i="107"/>
  <c r="H40" i="107" s="1"/>
  <c r="I39" i="107" s="1"/>
  <c r="I40" i="107" s="1"/>
  <c r="P38" i="107"/>
  <c r="X38" i="107"/>
  <c r="H40" i="105"/>
  <c r="I39" i="105" s="1"/>
  <c r="I40" i="105" s="1"/>
  <c r="K39" i="105" s="1"/>
  <c r="N39" i="105" s="1"/>
  <c r="C38" i="76"/>
  <c r="C40" i="76" s="1"/>
  <c r="K38" i="76"/>
  <c r="S38" i="76"/>
  <c r="C38" i="75"/>
  <c r="C40" i="75" s="1"/>
  <c r="K38" i="75"/>
  <c r="S38" i="75"/>
  <c r="C38" i="74"/>
  <c r="C40" i="74" s="1"/>
  <c r="K38" i="74"/>
  <c r="S38" i="74"/>
  <c r="C38" i="73"/>
  <c r="C40" i="73" s="1"/>
  <c r="K38" i="73"/>
  <c r="S38" i="73"/>
  <c r="C38" i="72"/>
  <c r="C40" i="72" s="1"/>
  <c r="K38" i="72"/>
  <c r="S38" i="72"/>
  <c r="AA38" i="69"/>
  <c r="AA40" i="69" s="1"/>
  <c r="J38" i="68"/>
  <c r="R38" i="68"/>
  <c r="AA38" i="68"/>
  <c r="AA40" i="68" s="1"/>
  <c r="J38" i="67"/>
  <c r="R38" i="67"/>
  <c r="AA38" i="67"/>
  <c r="AA40" i="67" s="1"/>
  <c r="J38" i="66"/>
  <c r="R38" i="66"/>
  <c r="I38" i="65"/>
  <c r="I40" i="65" s="1"/>
  <c r="Q38" i="65"/>
  <c r="Y38" i="65"/>
  <c r="Y40" i="65" s="1"/>
  <c r="I38" i="64"/>
  <c r="Q38" i="64"/>
  <c r="Y38" i="64"/>
  <c r="Y40" i="64" s="1"/>
  <c r="H38" i="63"/>
  <c r="H40" i="63" s="1"/>
  <c r="I39" i="63" s="1"/>
  <c r="I40" i="63" s="1"/>
  <c r="P38" i="63"/>
  <c r="Z17" i="63"/>
  <c r="X38" i="63"/>
  <c r="H38" i="62"/>
  <c r="P38" i="62"/>
  <c r="Z17" i="62"/>
  <c r="X38" i="62"/>
  <c r="H38" i="61"/>
  <c r="H40" i="61" s="1"/>
  <c r="I39" i="61" s="1"/>
  <c r="I40" i="61" s="1"/>
  <c r="P38" i="61"/>
  <c r="Z17" i="61"/>
  <c r="X38" i="61"/>
  <c r="H38" i="60"/>
  <c r="H40" i="60" s="1"/>
  <c r="I39" i="60" s="1"/>
  <c r="P38" i="60"/>
  <c r="Z17" i="60"/>
  <c r="X38" i="60"/>
  <c r="Z17" i="59"/>
  <c r="X38" i="59"/>
  <c r="Z38" i="58"/>
  <c r="X40" i="58"/>
  <c r="Z40" i="58" s="1"/>
  <c r="G38" i="57"/>
  <c r="G40" i="57" s="1"/>
  <c r="H39" i="57" s="1"/>
  <c r="H40" i="57" s="1"/>
  <c r="I39" i="57" s="1"/>
  <c r="O38" i="57"/>
  <c r="W38" i="57"/>
  <c r="G38" i="56"/>
  <c r="G40" i="56" s="1"/>
  <c r="H39" i="56" s="1"/>
  <c r="H40" i="56" s="1"/>
  <c r="I39" i="56" s="1"/>
  <c r="O38" i="56"/>
  <c r="W38" i="56"/>
  <c r="F38" i="55"/>
  <c r="F40" i="55" s="1"/>
  <c r="N38" i="55"/>
  <c r="V38" i="55"/>
  <c r="F38" i="54"/>
  <c r="F40" i="54" s="1"/>
  <c r="N38" i="54"/>
  <c r="V38" i="54"/>
  <c r="F38" i="53"/>
  <c r="F40" i="53" s="1"/>
  <c r="N38" i="53"/>
  <c r="V38" i="53"/>
  <c r="F38" i="52"/>
  <c r="F40" i="52" s="1"/>
  <c r="N38" i="52"/>
  <c r="V38" i="52"/>
  <c r="D38" i="44"/>
  <c r="D40" i="44" s="1"/>
  <c r="L38" i="44"/>
  <c r="T38" i="44"/>
  <c r="D38" i="43"/>
  <c r="D40" i="43" s="1"/>
  <c r="L38" i="43"/>
  <c r="T38" i="43"/>
  <c r="AA38" i="39"/>
  <c r="AA40" i="39" s="1"/>
  <c r="J38" i="38"/>
  <c r="R38" i="38"/>
  <c r="Z17" i="31"/>
  <c r="Y38" i="31"/>
  <c r="Y40" i="31" s="1"/>
  <c r="I38" i="28"/>
  <c r="Q38" i="28"/>
  <c r="Y38" i="28"/>
  <c r="Y40" i="28" s="1"/>
  <c r="H38" i="25"/>
  <c r="H40" i="25" s="1"/>
  <c r="I39" i="25" s="1"/>
  <c r="I40" i="25" s="1"/>
  <c r="P38" i="25"/>
  <c r="Z17" i="25"/>
  <c r="X38" i="25"/>
  <c r="Z38" i="24"/>
  <c r="X40" i="24"/>
  <c r="Z40" i="24" s="1"/>
  <c r="H40" i="23"/>
  <c r="I39" i="23" s="1"/>
  <c r="I40" i="23" s="1"/>
  <c r="J40" i="23" s="1"/>
  <c r="F38" i="22"/>
  <c r="F40" i="22" s="1"/>
  <c r="N38" i="22"/>
  <c r="V38" i="22"/>
  <c r="F38" i="21"/>
  <c r="F40" i="21" s="1"/>
  <c r="N38" i="21"/>
  <c r="V38" i="21"/>
  <c r="Z27" i="235"/>
  <c r="Z27" i="137"/>
  <c r="Z27" i="78"/>
  <c r="Z27" i="77"/>
  <c r="Z27" i="47"/>
  <c r="Z27" i="45"/>
  <c r="Z27" i="44"/>
  <c r="Z27" i="41"/>
  <c r="Z36" i="258"/>
  <c r="G38" i="100"/>
  <c r="G40" i="100" s="1"/>
  <c r="H39" i="100" s="1"/>
  <c r="H40" i="100" s="1"/>
  <c r="I39" i="100" s="1"/>
  <c r="I40" i="100" s="1"/>
  <c r="O38" i="100"/>
  <c r="W38" i="100"/>
  <c r="G38" i="99"/>
  <c r="G40" i="99" s="1"/>
  <c r="H39" i="99" s="1"/>
  <c r="H40" i="99" s="1"/>
  <c r="I39" i="99" s="1"/>
  <c r="I40" i="99" s="1"/>
  <c r="O38" i="99"/>
  <c r="W38" i="99"/>
  <c r="G38" i="98"/>
  <c r="G40" i="98" s="1"/>
  <c r="H39" i="98" s="1"/>
  <c r="H40" i="98" s="1"/>
  <c r="I39" i="98" s="1"/>
  <c r="I40" i="98" s="1"/>
  <c r="O38" i="98"/>
  <c r="W38" i="98"/>
  <c r="G38" i="97"/>
  <c r="G40" i="97" s="1"/>
  <c r="H39" i="97" s="1"/>
  <c r="H40" i="97" s="1"/>
  <c r="I39" i="97" s="1"/>
  <c r="I40" i="97" s="1"/>
  <c r="J40" i="97" s="1"/>
  <c r="O38" i="97"/>
  <c r="W38" i="97"/>
  <c r="G38" i="96"/>
  <c r="G40" i="96" s="1"/>
  <c r="H39" i="96" s="1"/>
  <c r="H40" i="96" s="1"/>
  <c r="I39" i="96" s="1"/>
  <c r="O38" i="96"/>
  <c r="W38" i="96"/>
  <c r="F38" i="92"/>
  <c r="F40" i="92" s="1"/>
  <c r="N38" i="92"/>
  <c r="V38" i="92"/>
  <c r="F38" i="91"/>
  <c r="F40" i="91" s="1"/>
  <c r="N38" i="91"/>
  <c r="V38" i="91"/>
  <c r="F38" i="90"/>
  <c r="F40" i="90" s="1"/>
  <c r="N38" i="90"/>
  <c r="V38" i="90"/>
  <c r="F38" i="89"/>
  <c r="F40" i="89" s="1"/>
  <c r="N38" i="89"/>
  <c r="V38" i="89"/>
  <c r="F38" i="88"/>
  <c r="F40" i="88" s="1"/>
  <c r="N38" i="88"/>
  <c r="V38" i="88"/>
  <c r="E38" i="84"/>
  <c r="E40" i="84" s="1"/>
  <c r="M38" i="84"/>
  <c r="U38" i="84"/>
  <c r="E38" i="83"/>
  <c r="E40" i="83" s="1"/>
  <c r="M38" i="83"/>
  <c r="U38" i="83"/>
  <c r="E38" i="82"/>
  <c r="E40" i="82" s="1"/>
  <c r="M38" i="82"/>
  <c r="U38" i="82"/>
  <c r="E38" i="81"/>
  <c r="E40" i="81" s="1"/>
  <c r="M38" i="81"/>
  <c r="U38" i="81"/>
  <c r="E38" i="80"/>
  <c r="E40" i="80" s="1"/>
  <c r="M38" i="80"/>
  <c r="U38" i="80"/>
  <c r="D38" i="77"/>
  <c r="D40" i="77" s="1"/>
  <c r="L38" i="77"/>
  <c r="T38" i="77"/>
  <c r="D38" i="75"/>
  <c r="D40" i="75" s="1"/>
  <c r="L38" i="75"/>
  <c r="T38" i="75"/>
  <c r="D38" i="74"/>
  <c r="D40" i="74" s="1"/>
  <c r="L38" i="74"/>
  <c r="T38" i="74"/>
  <c r="D38" i="73"/>
  <c r="D40" i="73" s="1"/>
  <c r="L38" i="73"/>
  <c r="T38" i="73"/>
  <c r="D38" i="72"/>
  <c r="D40" i="72" s="1"/>
  <c r="L38" i="72"/>
  <c r="T38" i="72"/>
  <c r="C38" i="71"/>
  <c r="C40" i="71" s="1"/>
  <c r="K38" i="71"/>
  <c r="S38" i="71"/>
  <c r="C38" i="70"/>
  <c r="C40" i="70" s="1"/>
  <c r="K38" i="70"/>
  <c r="S38" i="70"/>
  <c r="C38" i="69"/>
  <c r="C40" i="69" s="1"/>
  <c r="K38" i="69"/>
  <c r="S38" i="69"/>
  <c r="AA38" i="66"/>
  <c r="AA40" i="66" s="1"/>
  <c r="J38" i="65"/>
  <c r="R38" i="65"/>
  <c r="AA38" i="65"/>
  <c r="AA40" i="65" s="1"/>
  <c r="J38" i="64"/>
  <c r="R38" i="64"/>
  <c r="I38" i="60"/>
  <c r="Q38" i="60"/>
  <c r="Y38" i="60"/>
  <c r="Y40" i="60" s="1"/>
  <c r="I38" i="59"/>
  <c r="Q38" i="59"/>
  <c r="Y38" i="59"/>
  <c r="Y40" i="59" s="1"/>
  <c r="I38" i="58"/>
  <c r="Q38" i="58"/>
  <c r="Y38" i="58"/>
  <c r="Y40" i="58" s="1"/>
  <c r="Z17" i="57"/>
  <c r="X38" i="57"/>
  <c r="X40" i="56"/>
  <c r="Z40" i="56" s="1"/>
  <c r="G38" i="52"/>
  <c r="G40" i="52" s="1"/>
  <c r="H39" i="52" s="1"/>
  <c r="H40" i="52" s="1"/>
  <c r="I39" i="52" s="1"/>
  <c r="I40" i="52" s="1"/>
  <c r="J40" i="52" s="1"/>
  <c r="O38" i="52"/>
  <c r="W38" i="52"/>
  <c r="F38" i="51"/>
  <c r="F40" i="51" s="1"/>
  <c r="N38" i="51"/>
  <c r="V38" i="51"/>
  <c r="F38" i="50"/>
  <c r="F40" i="50" s="1"/>
  <c r="N38" i="50"/>
  <c r="V38" i="50"/>
  <c r="F38" i="49"/>
  <c r="F40" i="49" s="1"/>
  <c r="N38" i="49"/>
  <c r="V38" i="49"/>
  <c r="F38" i="48"/>
  <c r="F40" i="48" s="1"/>
  <c r="N38" i="48"/>
  <c r="V38" i="48"/>
  <c r="E38" i="47"/>
  <c r="E40" i="47" s="1"/>
  <c r="M38" i="47"/>
  <c r="U38" i="47"/>
  <c r="E38" i="46"/>
  <c r="E40" i="46" s="1"/>
  <c r="M38" i="46"/>
  <c r="U38" i="46"/>
  <c r="E38" i="45"/>
  <c r="E40" i="45" s="1"/>
  <c r="M38" i="45"/>
  <c r="U38" i="45"/>
  <c r="E38" i="44"/>
  <c r="E40" i="44" s="1"/>
  <c r="M38" i="44"/>
  <c r="U38" i="44"/>
  <c r="E38" i="43"/>
  <c r="E40" i="43" s="1"/>
  <c r="M38" i="43"/>
  <c r="U38" i="43"/>
  <c r="D38" i="42"/>
  <c r="D40" i="42" s="1"/>
  <c r="L38" i="42"/>
  <c r="T38" i="42"/>
  <c r="D38" i="41"/>
  <c r="D40" i="41" s="1"/>
  <c r="L38" i="41"/>
  <c r="T38" i="41"/>
  <c r="D38" i="40"/>
  <c r="D40" i="40" s="1"/>
  <c r="L38" i="40"/>
  <c r="T38" i="40"/>
  <c r="C38" i="39"/>
  <c r="C40" i="39" s="1"/>
  <c r="K38" i="39"/>
  <c r="S38" i="39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C38" i="32"/>
  <c r="C40" i="32" s="1"/>
  <c r="K38" i="32"/>
  <c r="S38" i="32"/>
  <c r="AA38" i="32"/>
  <c r="AA40" i="32" s="1"/>
  <c r="J38" i="31"/>
  <c r="R38" i="31"/>
  <c r="AA38" i="31"/>
  <c r="AA40" i="31" s="1"/>
  <c r="J38" i="30"/>
  <c r="R38" i="30"/>
  <c r="AA38" i="30"/>
  <c r="AA40" i="30" s="1"/>
  <c r="J38" i="29"/>
  <c r="R38" i="29"/>
  <c r="Z38" i="23"/>
  <c r="X40" i="23"/>
  <c r="Z40" i="23" s="1"/>
  <c r="C38" i="6"/>
  <c r="C40" i="6" s="1"/>
  <c r="K38" i="6"/>
  <c r="S38" i="6"/>
  <c r="C38" i="5"/>
  <c r="C40" i="5" s="1"/>
  <c r="K38" i="5"/>
  <c r="S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P38" i="142"/>
  <c r="Z17" i="142"/>
  <c r="X38" i="142"/>
  <c r="H38" i="141"/>
  <c r="H40" i="141" s="1"/>
  <c r="I39" i="141" s="1"/>
  <c r="I40" i="141" s="1"/>
  <c r="P38" i="141"/>
  <c r="Z17" i="141"/>
  <c r="X38" i="141"/>
  <c r="Z17" i="140"/>
  <c r="X38" i="140"/>
  <c r="Z17" i="139"/>
  <c r="X38" i="139"/>
  <c r="Z17" i="138"/>
  <c r="X38" i="138"/>
  <c r="Z17" i="137"/>
  <c r="X38" i="137"/>
  <c r="Z38" i="136"/>
  <c r="X40" i="136"/>
  <c r="Z40" i="136" s="1"/>
  <c r="I40" i="135"/>
  <c r="J40" i="135" s="1"/>
  <c r="I40" i="134"/>
  <c r="J40" i="134" s="1"/>
  <c r="I40" i="133"/>
  <c r="J40" i="133" s="1"/>
  <c r="I40" i="132"/>
  <c r="J40" i="132" s="1"/>
  <c r="I40" i="131"/>
  <c r="I40" i="130"/>
  <c r="J40" i="130" s="1"/>
  <c r="E38" i="127"/>
  <c r="E40" i="127" s="1"/>
  <c r="M38" i="127"/>
  <c r="U38" i="127"/>
  <c r="E38" i="126"/>
  <c r="E40" i="126" s="1"/>
  <c r="M38" i="126"/>
  <c r="U38" i="126"/>
  <c r="E38" i="125"/>
  <c r="E40" i="125" s="1"/>
  <c r="M38" i="125"/>
  <c r="U38" i="125"/>
  <c r="D38" i="121"/>
  <c r="D40" i="121" s="1"/>
  <c r="L38" i="121"/>
  <c r="T38" i="121"/>
  <c r="D38" i="120"/>
  <c r="D40" i="120" s="1"/>
  <c r="L38" i="120"/>
  <c r="T38" i="120"/>
  <c r="C38" i="116"/>
  <c r="C40" i="116" s="1"/>
  <c r="K38" i="116"/>
  <c r="S38" i="116"/>
  <c r="AA38" i="112"/>
  <c r="AA40" i="112" s="1"/>
  <c r="J38" i="111"/>
  <c r="R38" i="111"/>
  <c r="AA38" i="111"/>
  <c r="AA40" i="111" s="1"/>
  <c r="J38" i="110"/>
  <c r="R38" i="110"/>
  <c r="AA38" i="110"/>
  <c r="AA40" i="110" s="1"/>
  <c r="J38" i="109"/>
  <c r="R38" i="109"/>
  <c r="Z17" i="107"/>
  <c r="H38" i="103"/>
  <c r="H40" i="103" s="1"/>
  <c r="I39" i="103" s="1"/>
  <c r="I40" i="103" s="1"/>
  <c r="P38" i="103"/>
  <c r="Z17" i="103"/>
  <c r="X38" i="103"/>
  <c r="H38" i="102"/>
  <c r="H40" i="102" s="1"/>
  <c r="I39" i="102" s="1"/>
  <c r="I40" i="102" s="1"/>
  <c r="P38" i="102"/>
  <c r="Z17" i="102"/>
  <c r="X38" i="102"/>
  <c r="H38" i="101"/>
  <c r="H40" i="101" s="1"/>
  <c r="I39" i="101" s="1"/>
  <c r="I40" i="101" s="1"/>
  <c r="P38" i="101"/>
  <c r="Z17" i="101"/>
  <c r="X38" i="101"/>
  <c r="Z17" i="100"/>
  <c r="X38" i="100"/>
  <c r="Z17" i="99"/>
  <c r="X38" i="99"/>
  <c r="Z17" i="98"/>
  <c r="X38" i="98"/>
  <c r="Z17" i="97"/>
  <c r="X38" i="97"/>
  <c r="Z38" i="96"/>
  <c r="X40" i="96"/>
  <c r="Z40" i="96" s="1"/>
  <c r="G38" i="95"/>
  <c r="G40" i="95" s="1"/>
  <c r="H39" i="95" s="1"/>
  <c r="O38" i="95"/>
  <c r="W38" i="95"/>
  <c r="G38" i="94"/>
  <c r="G40" i="94" s="1"/>
  <c r="H39" i="94" s="1"/>
  <c r="O38" i="94"/>
  <c r="W38" i="94"/>
  <c r="G38" i="93"/>
  <c r="G40" i="93" s="1"/>
  <c r="H39" i="93" s="1"/>
  <c r="H40" i="93" s="1"/>
  <c r="I39" i="93" s="1"/>
  <c r="I40" i="93" s="1"/>
  <c r="J40" i="93" s="1"/>
  <c r="O38" i="93"/>
  <c r="W38" i="93"/>
  <c r="H40" i="91"/>
  <c r="I39" i="91" s="1"/>
  <c r="I40" i="91" s="1"/>
  <c r="J40" i="91" s="1"/>
  <c r="H40" i="88"/>
  <c r="I39" i="88" s="1"/>
  <c r="I40" i="88" s="1"/>
  <c r="K39" i="88" s="1"/>
  <c r="F38" i="87"/>
  <c r="F40" i="87" s="1"/>
  <c r="N38" i="87"/>
  <c r="V38" i="87"/>
  <c r="F38" i="86"/>
  <c r="F40" i="86" s="1"/>
  <c r="N38" i="86"/>
  <c r="V38" i="86"/>
  <c r="F38" i="85"/>
  <c r="F40" i="85" s="1"/>
  <c r="N38" i="85"/>
  <c r="V38" i="85"/>
  <c r="F38" i="81"/>
  <c r="F40" i="81" s="1"/>
  <c r="N38" i="81"/>
  <c r="V38" i="81"/>
  <c r="F38" i="80"/>
  <c r="F40" i="80" s="1"/>
  <c r="N38" i="80"/>
  <c r="V38" i="80"/>
  <c r="E38" i="79"/>
  <c r="E40" i="79" s="1"/>
  <c r="M38" i="79"/>
  <c r="U38" i="79"/>
  <c r="E38" i="78"/>
  <c r="E40" i="78" s="1"/>
  <c r="M38" i="78"/>
  <c r="U38" i="78"/>
  <c r="E38" i="77"/>
  <c r="E40" i="77" s="1"/>
  <c r="M38" i="77"/>
  <c r="U38" i="77"/>
  <c r="E38" i="76"/>
  <c r="E40" i="76" s="1"/>
  <c r="M38" i="76"/>
  <c r="U38" i="76"/>
  <c r="AA38" i="64"/>
  <c r="AA40" i="64" s="1"/>
  <c r="J38" i="63"/>
  <c r="R38" i="63"/>
  <c r="AA38" i="63"/>
  <c r="AA40" i="63" s="1"/>
  <c r="J38" i="62"/>
  <c r="R38" i="62"/>
  <c r="AA38" i="62"/>
  <c r="AA40" i="62" s="1"/>
  <c r="J38" i="61"/>
  <c r="R38" i="61"/>
  <c r="Z17" i="58"/>
  <c r="I38" i="57"/>
  <c r="Q38" i="57"/>
  <c r="Y38" i="57"/>
  <c r="Y40" i="57" s="1"/>
  <c r="I38" i="56"/>
  <c r="Q38" i="56"/>
  <c r="Y38" i="56"/>
  <c r="Y40" i="56" s="1"/>
  <c r="Z17" i="55"/>
  <c r="X38" i="55"/>
  <c r="Z17" i="54"/>
  <c r="X38" i="54"/>
  <c r="H38" i="53"/>
  <c r="H40" i="53" s="1"/>
  <c r="I39" i="53" s="1"/>
  <c r="I40" i="53" s="1"/>
  <c r="J40" i="53" s="1"/>
  <c r="P38" i="53"/>
  <c r="Z17" i="53"/>
  <c r="X38" i="53"/>
  <c r="Z38" i="52"/>
  <c r="X40" i="52"/>
  <c r="Z40" i="52" s="1"/>
  <c r="G38" i="51"/>
  <c r="G40" i="51" s="1"/>
  <c r="H39" i="51" s="1"/>
  <c r="H40" i="51" s="1"/>
  <c r="I39" i="51" s="1"/>
  <c r="I40" i="51" s="1"/>
  <c r="K39" i="51" s="1"/>
  <c r="O38" i="51"/>
  <c r="W38" i="51"/>
  <c r="G38" i="50"/>
  <c r="G40" i="50" s="1"/>
  <c r="H39" i="50" s="1"/>
  <c r="H40" i="50" s="1"/>
  <c r="I39" i="50" s="1"/>
  <c r="I40" i="50" s="1"/>
  <c r="J40" i="50" s="1"/>
  <c r="O38" i="50"/>
  <c r="W38" i="50"/>
  <c r="G38" i="49"/>
  <c r="G40" i="49" s="1"/>
  <c r="H39" i="49" s="1"/>
  <c r="H40" i="49" s="1"/>
  <c r="I39" i="49" s="1"/>
  <c r="I40" i="49" s="1"/>
  <c r="J40" i="49" s="1"/>
  <c r="O38" i="49"/>
  <c r="W38" i="49"/>
  <c r="G38" i="48"/>
  <c r="G40" i="48" s="1"/>
  <c r="H39" i="48" s="1"/>
  <c r="O38" i="48"/>
  <c r="W38" i="48"/>
  <c r="F38" i="46"/>
  <c r="F40" i="46" s="1"/>
  <c r="N38" i="46"/>
  <c r="V38" i="46"/>
  <c r="E38" i="42"/>
  <c r="E40" i="42" s="1"/>
  <c r="M38" i="42"/>
  <c r="U38" i="42"/>
  <c r="E38" i="41"/>
  <c r="E40" i="41" s="1"/>
  <c r="M38" i="41"/>
  <c r="U38" i="41"/>
  <c r="E38" i="40"/>
  <c r="E40" i="40" s="1"/>
  <c r="M38" i="40"/>
  <c r="U38" i="40"/>
  <c r="D38" i="39"/>
  <c r="D40" i="39" s="1"/>
  <c r="L38" i="39"/>
  <c r="T38" i="39"/>
  <c r="D38" i="38"/>
  <c r="D40" i="38" s="1"/>
  <c r="L38" i="38"/>
  <c r="T38" i="38"/>
  <c r="D38" i="37"/>
  <c r="D40" i="37" s="1"/>
  <c r="L38" i="37"/>
  <c r="T38" i="37"/>
  <c r="Z17" i="24"/>
  <c r="Z17" i="22"/>
  <c r="X38" i="22"/>
  <c r="Z17" i="21"/>
  <c r="X38" i="21"/>
  <c r="Z17" i="20"/>
  <c r="X38" i="20"/>
  <c r="Z17" i="19"/>
  <c r="X38" i="19"/>
  <c r="Z38" i="18"/>
  <c r="X40" i="18"/>
  <c r="I40" i="17"/>
  <c r="I40" i="16"/>
  <c r="F38" i="13"/>
  <c r="F40" i="13" s="1"/>
  <c r="N38" i="13"/>
  <c r="V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Z27" i="71"/>
  <c r="Z27" i="70"/>
  <c r="Z27" i="35"/>
  <c r="Z27" i="33"/>
  <c r="Z36" i="243"/>
  <c r="Z36" i="6"/>
  <c r="X38" i="119"/>
  <c r="Z17" i="135"/>
  <c r="X38" i="135"/>
  <c r="Z17" i="134"/>
  <c r="X38" i="134"/>
  <c r="Z17" i="133"/>
  <c r="X38" i="133"/>
  <c r="Z17" i="132"/>
  <c r="X38" i="132"/>
  <c r="Z17" i="131"/>
  <c r="X38" i="131"/>
  <c r="Z38" i="130"/>
  <c r="X40" i="130"/>
  <c r="Z40" i="130" s="1"/>
  <c r="H40" i="129"/>
  <c r="I39" i="129" s="1"/>
  <c r="I40" i="129" s="1"/>
  <c r="H40" i="128"/>
  <c r="I39" i="128" s="1"/>
  <c r="I40" i="128" s="1"/>
  <c r="K39" i="128" s="1"/>
  <c r="D38" i="119"/>
  <c r="D40" i="119" s="1"/>
  <c r="L38" i="119"/>
  <c r="T38" i="119"/>
  <c r="D38" i="118"/>
  <c r="D40" i="118" s="1"/>
  <c r="L38" i="118"/>
  <c r="T38" i="118"/>
  <c r="D38" i="117"/>
  <c r="D40" i="117" s="1"/>
  <c r="L38" i="117"/>
  <c r="T38" i="117"/>
  <c r="I38" i="96"/>
  <c r="Q38" i="96"/>
  <c r="Y38" i="96"/>
  <c r="Y40" i="96" s="1"/>
  <c r="H38" i="95"/>
  <c r="P38" i="95"/>
  <c r="Z17" i="95"/>
  <c r="X38" i="95"/>
  <c r="H38" i="94"/>
  <c r="P38" i="94"/>
  <c r="Z17" i="94"/>
  <c r="X38" i="94"/>
  <c r="H38" i="93"/>
  <c r="P38" i="93"/>
  <c r="Z17" i="93"/>
  <c r="X38" i="93"/>
  <c r="H38" i="92"/>
  <c r="H40" i="92" s="1"/>
  <c r="I39" i="92" s="1"/>
  <c r="I40" i="92" s="1"/>
  <c r="P38" i="92"/>
  <c r="Z17" i="92"/>
  <c r="X38" i="92"/>
  <c r="H38" i="91"/>
  <c r="P38" i="91"/>
  <c r="Z17" i="91"/>
  <c r="X38" i="91"/>
  <c r="H38" i="90"/>
  <c r="H40" i="90" s="1"/>
  <c r="I39" i="90" s="1"/>
  <c r="I40" i="90" s="1"/>
  <c r="P38" i="90"/>
  <c r="Z17" i="90"/>
  <c r="X38" i="90"/>
  <c r="H38" i="89"/>
  <c r="H40" i="89" s="1"/>
  <c r="I39" i="89" s="1"/>
  <c r="I40" i="89" s="1"/>
  <c r="P38" i="89"/>
  <c r="Z17" i="89"/>
  <c r="X38" i="89"/>
  <c r="H38" i="88"/>
  <c r="P38" i="88"/>
  <c r="X38" i="88"/>
  <c r="G38" i="87"/>
  <c r="G40" i="87" s="1"/>
  <c r="H39" i="87" s="1"/>
  <c r="H40" i="87" s="1"/>
  <c r="I39" i="87" s="1"/>
  <c r="I40" i="87" s="1"/>
  <c r="J40" i="87" s="1"/>
  <c r="O38" i="87"/>
  <c r="W38" i="87"/>
  <c r="G38" i="86"/>
  <c r="G40" i="86" s="1"/>
  <c r="H39" i="86" s="1"/>
  <c r="H40" i="86" s="1"/>
  <c r="I39" i="86" s="1"/>
  <c r="I40" i="86" s="1"/>
  <c r="J40" i="86" s="1"/>
  <c r="O38" i="86"/>
  <c r="W38" i="86"/>
  <c r="G38" i="85"/>
  <c r="G40" i="85" s="1"/>
  <c r="H39" i="85" s="1"/>
  <c r="H40" i="85" s="1"/>
  <c r="I39" i="85" s="1"/>
  <c r="I40" i="85" s="1"/>
  <c r="K39" i="85" s="1"/>
  <c r="O38" i="85"/>
  <c r="W38" i="85"/>
  <c r="G38" i="84"/>
  <c r="G40" i="84" s="1"/>
  <c r="H39" i="84" s="1"/>
  <c r="H40" i="84" s="1"/>
  <c r="I39" i="84" s="1"/>
  <c r="I40" i="84" s="1"/>
  <c r="O38" i="84"/>
  <c r="W38" i="84"/>
  <c r="G38" i="83"/>
  <c r="G40" i="83" s="1"/>
  <c r="H39" i="83" s="1"/>
  <c r="H40" i="83" s="1"/>
  <c r="I39" i="83" s="1"/>
  <c r="I40" i="83" s="1"/>
  <c r="J40" i="83" s="1"/>
  <c r="O38" i="83"/>
  <c r="W38" i="83"/>
  <c r="O38" i="82"/>
  <c r="W38" i="82"/>
  <c r="H40" i="81"/>
  <c r="I39" i="81" s="1"/>
  <c r="I40" i="81" s="1"/>
  <c r="J40" i="81" s="1"/>
  <c r="H40" i="80"/>
  <c r="I39" i="80" s="1"/>
  <c r="I40" i="80" s="1"/>
  <c r="K39" i="80" s="1"/>
  <c r="Z17" i="56"/>
  <c r="I38" i="55"/>
  <c r="I40" i="55" s="1"/>
  <c r="Q38" i="55"/>
  <c r="Y38" i="55"/>
  <c r="Y40" i="55" s="1"/>
  <c r="I38" i="54"/>
  <c r="I40" i="54" s="1"/>
  <c r="Q38" i="54"/>
  <c r="Y38" i="54"/>
  <c r="Y40" i="54" s="1"/>
  <c r="Z17" i="51"/>
  <c r="X38" i="51"/>
  <c r="Z17" i="50"/>
  <c r="X38" i="50"/>
  <c r="Z17" i="49"/>
  <c r="X38" i="49"/>
  <c r="Z38" i="48"/>
  <c r="X40" i="48"/>
  <c r="Z40" i="48" s="1"/>
  <c r="G38" i="47"/>
  <c r="G40" i="47" s="1"/>
  <c r="H39" i="47" s="1"/>
  <c r="H40" i="47" s="1"/>
  <c r="I39" i="47" s="1"/>
  <c r="I40" i="47" s="1"/>
  <c r="O38" i="47"/>
  <c r="W38" i="47"/>
  <c r="H40" i="46"/>
  <c r="I39" i="46" s="1"/>
  <c r="I40" i="46" s="1"/>
  <c r="H40" i="45"/>
  <c r="I39" i="45" s="1"/>
  <c r="I40" i="45" s="1"/>
  <c r="J40" i="45" s="1"/>
  <c r="H40" i="44"/>
  <c r="I39" i="44" s="1"/>
  <c r="I40" i="44" s="1"/>
  <c r="J40" i="44" s="1"/>
  <c r="H40" i="43"/>
  <c r="I39" i="43" s="1"/>
  <c r="I40" i="43" s="1"/>
  <c r="Z17" i="23"/>
  <c r="I38" i="20"/>
  <c r="I40" i="20" s="1"/>
  <c r="Q38" i="20"/>
  <c r="Y38" i="20"/>
  <c r="Y40" i="20" s="1"/>
  <c r="I38" i="19"/>
  <c r="Q38" i="19"/>
  <c r="Y38" i="19"/>
  <c r="Y40" i="19" s="1"/>
  <c r="I38" i="18"/>
  <c r="I40" i="18" s="1"/>
  <c r="Q38" i="18"/>
  <c r="Y38" i="18"/>
  <c r="Y40" i="18" s="1"/>
  <c r="Z17" i="17"/>
  <c r="X38" i="17"/>
  <c r="H40" i="15"/>
  <c r="I39" i="15" s="1"/>
  <c r="I40" i="15" s="1"/>
  <c r="J40" i="15" s="1"/>
  <c r="G38" i="14"/>
  <c r="G40" i="14" s="1"/>
  <c r="H39" i="14" s="1"/>
  <c r="H40" i="14" s="1"/>
  <c r="I39" i="14" s="1"/>
  <c r="I40" i="14" s="1"/>
  <c r="J40" i="14" s="1"/>
  <c r="O38" i="14"/>
  <c r="W38" i="14"/>
  <c r="H40" i="13"/>
  <c r="I39" i="13" s="1"/>
  <c r="I40" i="13" s="1"/>
  <c r="J40" i="13" s="1"/>
  <c r="Z27" i="219"/>
  <c r="Z27" i="218"/>
  <c r="Z27" i="155"/>
  <c r="Z27" i="129"/>
  <c r="Z27" i="98"/>
  <c r="Z27" i="31"/>
  <c r="Z27" i="15"/>
  <c r="Z27" i="14"/>
  <c r="Z27" i="215"/>
  <c r="Z27" i="214"/>
  <c r="Z27" i="209"/>
  <c r="Z27" i="125"/>
  <c r="Z27" i="124"/>
  <c r="Z27" i="123"/>
  <c r="Z27" i="65"/>
  <c r="Z27" i="11"/>
  <c r="Z36" i="232"/>
  <c r="Z36" i="151"/>
  <c r="J40" i="252"/>
  <c r="K39" i="252"/>
  <c r="K40" i="252" s="1"/>
  <c r="L39" i="252" s="1"/>
  <c r="L40" i="252" s="1"/>
  <c r="M39" i="252" s="1"/>
  <c r="M40" i="252" s="1"/>
  <c r="O39" i="252" s="1"/>
  <c r="K39" i="236"/>
  <c r="K40" i="236" s="1"/>
  <c r="L39" i="236" s="1"/>
  <c r="L40" i="236" s="1"/>
  <c r="M39" i="236" s="1"/>
  <c r="M40" i="236" s="1"/>
  <c r="K39" i="235"/>
  <c r="K39" i="231"/>
  <c r="J40" i="224"/>
  <c r="K39" i="224"/>
  <c r="N39" i="224" s="1"/>
  <c r="J40" i="219"/>
  <c r="K39" i="219"/>
  <c r="N39" i="219" s="1"/>
  <c r="K39" i="218"/>
  <c r="N39" i="218" s="1"/>
  <c r="J40" i="215"/>
  <c r="K39" i="215"/>
  <c r="J40" i="212"/>
  <c r="K39" i="212"/>
  <c r="K40" i="212" s="1"/>
  <c r="L39" i="212" s="1"/>
  <c r="L40" i="212" s="1"/>
  <c r="M39" i="212" s="1"/>
  <c r="M40" i="212" s="1"/>
  <c r="J40" i="209"/>
  <c r="K39" i="209"/>
  <c r="N39" i="209" s="1"/>
  <c r="K39" i="113"/>
  <c r="K40" i="113" s="1"/>
  <c r="L39" i="113" s="1"/>
  <c r="L40" i="113" s="1"/>
  <c r="M39" i="113" s="1"/>
  <c r="M40" i="113" s="1"/>
  <c r="J40" i="105"/>
  <c r="J40" i="99"/>
  <c r="K39" i="99"/>
  <c r="K40" i="99" s="1"/>
  <c r="L39" i="99" s="1"/>
  <c r="L40" i="99" s="1"/>
  <c r="M39" i="99" s="1"/>
  <c r="M40" i="99" s="1"/>
  <c r="K39" i="86"/>
  <c r="N39" i="86" s="1"/>
  <c r="K39" i="83"/>
  <c r="N39" i="83" s="1"/>
  <c r="J40" i="77"/>
  <c r="K39" i="77"/>
  <c r="N39" i="77" s="1"/>
  <c r="J40" i="74"/>
  <c r="K39" i="74"/>
  <c r="J40" i="68"/>
  <c r="K39" i="68"/>
  <c r="N39" i="68" s="1"/>
  <c r="K39" i="52"/>
  <c r="N39" i="52" s="1"/>
  <c r="J40" i="249"/>
  <c r="K39" i="249"/>
  <c r="J40" i="242"/>
  <c r="K39" i="242"/>
  <c r="J40" i="237"/>
  <c r="K39" i="237"/>
  <c r="J40" i="256"/>
  <c r="K39" i="256"/>
  <c r="J40" i="239"/>
  <c r="K39" i="239"/>
  <c r="J40" i="230"/>
  <c r="K39" i="230"/>
  <c r="J40" i="251"/>
  <c r="K39" i="251"/>
  <c r="J40" i="225"/>
  <c r="K39" i="225"/>
  <c r="J40" i="248"/>
  <c r="K39" i="248"/>
  <c r="J40" i="241"/>
  <c r="J40" i="214"/>
  <c r="K39" i="214"/>
  <c r="J40" i="255"/>
  <c r="K39" i="255"/>
  <c r="K39" i="227"/>
  <c r="J40" i="217"/>
  <c r="J40" i="250"/>
  <c r="K39" i="250"/>
  <c r="J40" i="243"/>
  <c r="K39" i="243"/>
  <c r="J40" i="257"/>
  <c r="K39" i="257"/>
  <c r="J40" i="247"/>
  <c r="K39" i="247"/>
  <c r="N40" i="236"/>
  <c r="O39" i="236"/>
  <c r="J40" i="254"/>
  <c r="K39" i="254"/>
  <c r="J40" i="234"/>
  <c r="K39" i="234"/>
  <c r="J40" i="211"/>
  <c r="K39" i="211"/>
  <c r="J40" i="208"/>
  <c r="K39" i="208"/>
  <c r="K39" i="207"/>
  <c r="J40" i="186"/>
  <c r="K39" i="186"/>
  <c r="J40" i="168"/>
  <c r="K39" i="168"/>
  <c r="J40" i="156"/>
  <c r="K39" i="156"/>
  <c r="J40" i="146"/>
  <c r="K39" i="146"/>
  <c r="J40" i="137"/>
  <c r="K39" i="137"/>
  <c r="J40" i="220"/>
  <c r="K39" i="220"/>
  <c r="J40" i="195"/>
  <c r="K39" i="195"/>
  <c r="J40" i="183"/>
  <c r="K39" i="183"/>
  <c r="J40" i="175"/>
  <c r="K39" i="175"/>
  <c r="J40" i="163"/>
  <c r="K39" i="163"/>
  <c r="J40" i="153"/>
  <c r="K39" i="153"/>
  <c r="J40" i="122"/>
  <c r="K39" i="122"/>
  <c r="J40" i="115"/>
  <c r="K39" i="115"/>
  <c r="K39" i="205"/>
  <c r="J40" i="188"/>
  <c r="K39" i="188"/>
  <c r="J40" i="170"/>
  <c r="K39" i="170"/>
  <c r="J40" i="148"/>
  <c r="K39" i="148"/>
  <c r="J40" i="143"/>
  <c r="K39" i="143"/>
  <c r="J40" i="129"/>
  <c r="K39" i="129"/>
  <c r="J40" i="108"/>
  <c r="J40" i="228"/>
  <c r="K39" i="228"/>
  <c r="K40" i="218"/>
  <c r="L39" i="218" s="1"/>
  <c r="L40" i="218" s="1"/>
  <c r="M39" i="218" s="1"/>
  <c r="M40" i="218" s="1"/>
  <c r="J40" i="185"/>
  <c r="K39" i="185"/>
  <c r="J40" i="167"/>
  <c r="K39" i="167"/>
  <c r="J40" i="155"/>
  <c r="K39" i="155"/>
  <c r="J40" i="131"/>
  <c r="K39" i="131"/>
  <c r="J40" i="182"/>
  <c r="K39" i="182"/>
  <c r="J40" i="162"/>
  <c r="K39" i="162"/>
  <c r="J40" i="152"/>
  <c r="K39" i="152"/>
  <c r="J40" i="114"/>
  <c r="K39" i="114"/>
  <c r="K39" i="258"/>
  <c r="K39" i="206"/>
  <c r="J40" i="203"/>
  <c r="K39" i="203"/>
  <c r="J40" i="187"/>
  <c r="K39" i="187"/>
  <c r="J40" i="169"/>
  <c r="K39" i="169"/>
  <c r="J40" i="159"/>
  <c r="J40" i="140"/>
  <c r="K39" i="140"/>
  <c r="J40" i="128"/>
  <c r="N39" i="236"/>
  <c r="J40" i="184"/>
  <c r="K39" i="184"/>
  <c r="J40" i="154"/>
  <c r="K39" i="154"/>
  <c r="K39" i="213"/>
  <c r="J40" i="181"/>
  <c r="K39" i="181"/>
  <c r="J40" i="171"/>
  <c r="K39" i="171"/>
  <c r="J40" i="161"/>
  <c r="K39" i="161"/>
  <c r="J40" i="144"/>
  <c r="K39" i="144"/>
  <c r="J40" i="118"/>
  <c r="K39" i="118"/>
  <c r="J40" i="111"/>
  <c r="K39" i="111"/>
  <c r="J40" i="109"/>
  <c r="K39" i="109"/>
  <c r="J40" i="47"/>
  <c r="K39" i="47"/>
  <c r="J40" i="38"/>
  <c r="K39" i="38"/>
  <c r="N39" i="212"/>
  <c r="K39" i="173"/>
  <c r="K39" i="165"/>
  <c r="K39" i="157"/>
  <c r="K39" i="149"/>
  <c r="K39" i="138"/>
  <c r="K39" i="120"/>
  <c r="J40" i="72"/>
  <c r="K39" i="72"/>
  <c r="J40" i="42"/>
  <c r="K39" i="42"/>
  <c r="N39" i="113"/>
  <c r="J40" i="76"/>
  <c r="K39" i="76"/>
  <c r="J40" i="112"/>
  <c r="K39" i="112"/>
  <c r="J40" i="98"/>
  <c r="K39" i="98"/>
  <c r="J40" i="84"/>
  <c r="K39" i="84"/>
  <c r="J40" i="46"/>
  <c r="K39" i="46"/>
  <c r="K39" i="174"/>
  <c r="K39" i="166"/>
  <c r="K39" i="150"/>
  <c r="K39" i="142"/>
  <c r="K39" i="139"/>
  <c r="J40" i="67"/>
  <c r="K39" i="67"/>
  <c r="K39" i="145"/>
  <c r="K39" i="136"/>
  <c r="K39" i="130"/>
  <c r="K39" i="116"/>
  <c r="J40" i="82"/>
  <c r="K39" i="82"/>
  <c r="K39" i="200"/>
  <c r="K39" i="190"/>
  <c r="K39" i="79"/>
  <c r="J40" i="73"/>
  <c r="K39" i="73"/>
  <c r="J40" i="43"/>
  <c r="K39" i="43"/>
  <c r="K39" i="70"/>
  <c r="K39" i="62"/>
  <c r="J40" i="24"/>
  <c r="K39" i="24"/>
  <c r="J40" i="21"/>
  <c r="K39" i="21"/>
  <c r="J40" i="16"/>
  <c r="K39" i="16"/>
  <c r="J40" i="3"/>
  <c r="K39" i="3"/>
  <c r="N39" i="99"/>
  <c r="K40" i="77"/>
  <c r="L39" i="77" s="1"/>
  <c r="L40" i="77" s="1"/>
  <c r="M39" i="77" s="1"/>
  <c r="N39" i="74"/>
  <c r="K40" i="74"/>
  <c r="L39" i="74" s="1"/>
  <c r="L40" i="74" s="1"/>
  <c r="M39" i="74" s="1"/>
  <c r="M40" i="74" s="1"/>
  <c r="J40" i="31"/>
  <c r="K39" i="31"/>
  <c r="J40" i="2"/>
  <c r="K39" i="81"/>
  <c r="K39" i="78"/>
  <c r="K39" i="75"/>
  <c r="K39" i="69"/>
  <c r="K39" i="49"/>
  <c r="J40" i="7"/>
  <c r="K39" i="7"/>
  <c r="K39" i="40"/>
  <c r="K39" i="29"/>
  <c r="J40" i="22"/>
  <c r="K39" i="22"/>
  <c r="J40" i="17"/>
  <c r="K39" i="17"/>
  <c r="K39" i="4"/>
  <c r="J40" i="30"/>
  <c r="K39" i="30"/>
  <c r="K39" i="14"/>
  <c r="N39" i="229" l="1"/>
  <c r="K40" i="229"/>
  <c r="L39" i="229" s="1"/>
  <c r="L40" i="229" s="1"/>
  <c r="M39" i="229" s="1"/>
  <c r="M40" i="229" s="1"/>
  <c r="J40" i="172"/>
  <c r="K39" i="172"/>
  <c r="J40" i="223"/>
  <c r="K39" i="223"/>
  <c r="J40" i="179"/>
  <c r="K39" i="179"/>
  <c r="K40" i="179" s="1"/>
  <c r="L39" i="179" s="1"/>
  <c r="L40" i="179" s="1"/>
  <c r="M39" i="179" s="1"/>
  <c r="M40" i="179" s="1"/>
  <c r="J40" i="244"/>
  <c r="K39" i="244"/>
  <c r="K39" i="199"/>
  <c r="J40" i="199"/>
  <c r="K40" i="216"/>
  <c r="L39" i="216" s="1"/>
  <c r="L40" i="216" s="1"/>
  <c r="M39" i="216" s="1"/>
  <c r="M40" i="216" s="1"/>
  <c r="N39" i="216"/>
  <c r="J40" i="104"/>
  <c r="K39" i="104"/>
  <c r="K39" i="106"/>
  <c r="J40" i="106"/>
  <c r="J40" i="5"/>
  <c r="K39" i="5"/>
  <c r="K39" i="65"/>
  <c r="J40" i="65"/>
  <c r="K39" i="18"/>
  <c r="K40" i="18" s="1"/>
  <c r="L39" i="18" s="1"/>
  <c r="L40" i="18" s="1"/>
  <c r="M39" i="18" s="1"/>
  <c r="M40" i="18" s="1"/>
  <c r="J40" i="18"/>
  <c r="J40" i="6"/>
  <c r="K39" i="6"/>
  <c r="I40" i="28"/>
  <c r="I40" i="127"/>
  <c r="K39" i="15"/>
  <c r="K39" i="204"/>
  <c r="J40" i="88"/>
  <c r="J40" i="216"/>
  <c r="Z40" i="8"/>
  <c r="H40" i="37"/>
  <c r="I39" i="37" s="1"/>
  <c r="I40" i="37" s="1"/>
  <c r="J40" i="117"/>
  <c r="J40" i="85"/>
  <c r="K39" i="201"/>
  <c r="K40" i="224"/>
  <c r="L39" i="224" s="1"/>
  <c r="L40" i="224" s="1"/>
  <c r="M39" i="224" s="1"/>
  <c r="M40" i="224" s="1"/>
  <c r="K39" i="91"/>
  <c r="J40" i="229"/>
  <c r="Z38" i="56"/>
  <c r="Z40" i="5"/>
  <c r="Z40" i="71"/>
  <c r="K39" i="71"/>
  <c r="Z38" i="16"/>
  <c r="K40" i="52"/>
  <c r="L39" i="52" s="1"/>
  <c r="L40" i="52" s="1"/>
  <c r="M39" i="52" s="1"/>
  <c r="M40" i="52" s="1"/>
  <c r="J40" i="59"/>
  <c r="K39" i="133"/>
  <c r="Z38" i="5"/>
  <c r="H40" i="48"/>
  <c r="I39" i="48" s="1"/>
  <c r="I40" i="48" s="1"/>
  <c r="I40" i="19"/>
  <c r="K39" i="19" s="1"/>
  <c r="K40" i="209"/>
  <c r="L39" i="209" s="1"/>
  <c r="L40" i="209" s="1"/>
  <c r="M39" i="209" s="1"/>
  <c r="M40" i="209" s="1"/>
  <c r="J40" i="164"/>
  <c r="K39" i="238"/>
  <c r="K39" i="1"/>
  <c r="K40" i="1" s="1"/>
  <c r="L39" i="1" s="1"/>
  <c r="L40" i="1" s="1"/>
  <c r="M39" i="1" s="1"/>
  <c r="M40" i="1" s="1"/>
  <c r="N40" i="252"/>
  <c r="K39" i="210"/>
  <c r="N39" i="210" s="1"/>
  <c r="M40" i="77"/>
  <c r="K39" i="134"/>
  <c r="K40" i="68"/>
  <c r="L39" i="68" s="1"/>
  <c r="L40" i="68" s="1"/>
  <c r="M39" i="68" s="1"/>
  <c r="M40" i="68" s="1"/>
  <c r="K40" i="83"/>
  <c r="L39" i="83" s="1"/>
  <c r="L40" i="83" s="1"/>
  <c r="M39" i="83" s="1"/>
  <c r="K39" i="41"/>
  <c r="K39" i="180"/>
  <c r="N39" i="180" s="1"/>
  <c r="K39" i="39"/>
  <c r="K39" i="23"/>
  <c r="K40" i="86"/>
  <c r="L39" i="86" s="1"/>
  <c r="L40" i="86" s="1"/>
  <c r="M39" i="86" s="1"/>
  <c r="M40" i="86" s="1"/>
  <c r="K39" i="135"/>
  <c r="K39" i="147"/>
  <c r="K39" i="253"/>
  <c r="I40" i="124"/>
  <c r="N39" i="252"/>
  <c r="J40" i="80"/>
  <c r="Z40" i="18"/>
  <c r="I40" i="60"/>
  <c r="Z40" i="31"/>
  <c r="K39" i="20"/>
  <c r="J40" i="20"/>
  <c r="J40" i="12"/>
  <c r="K39" i="12"/>
  <c r="N39" i="12" s="1"/>
  <c r="J40" i="246"/>
  <c r="K39" i="246"/>
  <c r="K39" i="89"/>
  <c r="J40" i="89"/>
  <c r="J40" i="25"/>
  <c r="K39" i="25"/>
  <c r="J40" i="60"/>
  <c r="K39" i="60"/>
  <c r="J40" i="107"/>
  <c r="K39" i="107"/>
  <c r="J40" i="10"/>
  <c r="K39" i="10"/>
  <c r="K40" i="10" s="1"/>
  <c r="L39" i="10" s="1"/>
  <c r="L40" i="10" s="1"/>
  <c r="M39" i="10" s="1"/>
  <c r="M40" i="10" s="1"/>
  <c r="J40" i="191"/>
  <c r="K39" i="191"/>
  <c r="K40" i="221"/>
  <c r="L39" i="221" s="1"/>
  <c r="L40" i="221" s="1"/>
  <c r="M39" i="221" s="1"/>
  <c r="M40" i="221" s="1"/>
  <c r="N39" i="221"/>
  <c r="J40" i="35"/>
  <c r="K39" i="35"/>
  <c r="K39" i="198"/>
  <c r="J40" i="198"/>
  <c r="J40" i="177"/>
  <c r="K39" i="177"/>
  <c r="K39" i="54"/>
  <c r="J40" i="54"/>
  <c r="N39" i="88"/>
  <c r="K40" i="88"/>
  <c r="L39" i="88" s="1"/>
  <c r="L40" i="88" s="1"/>
  <c r="M39" i="88" s="1"/>
  <c r="M40" i="88" s="1"/>
  <c r="K39" i="101"/>
  <c r="J40" i="101"/>
  <c r="J40" i="103"/>
  <c r="K39" i="103"/>
  <c r="J40" i="141"/>
  <c r="K39" i="141"/>
  <c r="N39" i="141" s="1"/>
  <c r="J40" i="196"/>
  <c r="K39" i="196"/>
  <c r="K39" i="32"/>
  <c r="J40" i="32"/>
  <c r="K39" i="34"/>
  <c r="J40" i="34"/>
  <c r="J40" i="36"/>
  <c r="K39" i="36"/>
  <c r="N39" i="36" s="1"/>
  <c r="J40" i="245"/>
  <c r="K39" i="245"/>
  <c r="K39" i="90"/>
  <c r="J40" i="90"/>
  <c r="J40" i="176"/>
  <c r="K39" i="176"/>
  <c r="K39" i="178"/>
  <c r="J40" i="178"/>
  <c r="J40" i="19"/>
  <c r="J40" i="92"/>
  <c r="K39" i="92"/>
  <c r="N39" i="92" s="1"/>
  <c r="J40" i="55"/>
  <c r="K39" i="55"/>
  <c r="J40" i="61"/>
  <c r="K39" i="61"/>
  <c r="N39" i="61" s="1"/>
  <c r="J40" i="63"/>
  <c r="K39" i="63"/>
  <c r="K39" i="102"/>
  <c r="J40" i="102"/>
  <c r="J40" i="26"/>
  <c r="K39" i="26"/>
  <c r="J40" i="9"/>
  <c r="K39" i="9"/>
  <c r="K40" i="9" s="1"/>
  <c r="L39" i="9" s="1"/>
  <c r="L40" i="9" s="1"/>
  <c r="M39" i="9" s="1"/>
  <c r="M40" i="9" s="1"/>
  <c r="J40" i="8"/>
  <c r="K39" i="8"/>
  <c r="Z38" i="233"/>
  <c r="X40" i="233"/>
  <c r="Z40" i="233" s="1"/>
  <c r="Z38" i="103"/>
  <c r="X40" i="103"/>
  <c r="Z40" i="103" s="1"/>
  <c r="Z38" i="111"/>
  <c r="X40" i="111"/>
  <c r="Z40" i="111" s="1"/>
  <c r="Z38" i="2"/>
  <c r="X40" i="2"/>
  <c r="Z40" i="2" s="1"/>
  <c r="Z38" i="120"/>
  <c r="X40" i="120"/>
  <c r="Z40" i="120" s="1"/>
  <c r="Z38" i="251"/>
  <c r="X40" i="251"/>
  <c r="Z40" i="251" s="1"/>
  <c r="Z38" i="255"/>
  <c r="X40" i="255"/>
  <c r="Z40" i="255" s="1"/>
  <c r="Z38" i="10"/>
  <c r="X40" i="10"/>
  <c r="Z40" i="10" s="1"/>
  <c r="X40" i="14"/>
  <c r="Z40" i="14" s="1"/>
  <c r="Z38" i="14"/>
  <c r="Z38" i="74"/>
  <c r="X40" i="74"/>
  <c r="Z40" i="74" s="1"/>
  <c r="Z38" i="188"/>
  <c r="X40" i="188"/>
  <c r="Z40" i="188" s="1"/>
  <c r="Z38" i="194"/>
  <c r="X40" i="194"/>
  <c r="Z40" i="194" s="1"/>
  <c r="Z38" i="229"/>
  <c r="X40" i="229"/>
  <c r="Z40" i="229" s="1"/>
  <c r="Z38" i="46"/>
  <c r="X40" i="46"/>
  <c r="Z40" i="46" s="1"/>
  <c r="Z38" i="124"/>
  <c r="X40" i="124"/>
  <c r="Z40" i="124" s="1"/>
  <c r="Z38" i="49"/>
  <c r="X40" i="49"/>
  <c r="Z40" i="49" s="1"/>
  <c r="Z38" i="107"/>
  <c r="X40" i="107"/>
  <c r="Z40" i="107" s="1"/>
  <c r="Z38" i="115"/>
  <c r="X40" i="115"/>
  <c r="Z40" i="115" s="1"/>
  <c r="Z38" i="244"/>
  <c r="X40" i="244"/>
  <c r="Z40" i="244" s="1"/>
  <c r="Z38" i="204"/>
  <c r="X40" i="204"/>
  <c r="Z40" i="204" s="1"/>
  <c r="Z38" i="78"/>
  <c r="X40" i="78"/>
  <c r="Z40" i="78" s="1"/>
  <c r="Z38" i="82"/>
  <c r="X40" i="82"/>
  <c r="Z40" i="82" s="1"/>
  <c r="Z38" i="86"/>
  <c r="X40" i="86"/>
  <c r="Z40" i="86" s="1"/>
  <c r="Z38" i="156"/>
  <c r="X40" i="156"/>
  <c r="Z40" i="156" s="1"/>
  <c r="Z38" i="223"/>
  <c r="X40" i="223"/>
  <c r="Z40" i="223" s="1"/>
  <c r="Z38" i="165"/>
  <c r="X40" i="165"/>
  <c r="Z40" i="165" s="1"/>
  <c r="Z38" i="42"/>
  <c r="X40" i="42"/>
  <c r="Z40" i="42" s="1"/>
  <c r="K39" i="64"/>
  <c r="K39" i="45"/>
  <c r="K39" i="11"/>
  <c r="K39" i="93"/>
  <c r="N39" i="93" s="1"/>
  <c r="K39" i="151"/>
  <c r="K39" i="119"/>
  <c r="K40" i="219"/>
  <c r="L39" i="219" s="1"/>
  <c r="L40" i="219" s="1"/>
  <c r="M39" i="219" s="1"/>
  <c r="M40" i="219" s="1"/>
  <c r="K40" i="210"/>
  <c r="L39" i="210" s="1"/>
  <c r="L40" i="210" s="1"/>
  <c r="M39" i="210" s="1"/>
  <c r="M40" i="210" s="1"/>
  <c r="N40" i="210" s="1"/>
  <c r="X40" i="17"/>
  <c r="Z40" i="17" s="1"/>
  <c r="Z38" i="17"/>
  <c r="Z38" i="50"/>
  <c r="X40" i="50"/>
  <c r="Z40" i="50" s="1"/>
  <c r="Z38" i="132"/>
  <c r="X40" i="132"/>
  <c r="Z40" i="132" s="1"/>
  <c r="Z38" i="119"/>
  <c r="X40" i="119"/>
  <c r="Z40" i="119" s="1"/>
  <c r="Z38" i="19"/>
  <c r="X40" i="19"/>
  <c r="Z40" i="19" s="1"/>
  <c r="Z38" i="54"/>
  <c r="X40" i="54"/>
  <c r="Z40" i="54" s="1"/>
  <c r="J40" i="100"/>
  <c r="K39" i="100"/>
  <c r="I40" i="57"/>
  <c r="Z38" i="27"/>
  <c r="X40" i="27"/>
  <c r="Z40" i="27" s="1"/>
  <c r="Z38" i="30"/>
  <c r="X40" i="30"/>
  <c r="Z40" i="30" s="1"/>
  <c r="Z38" i="116"/>
  <c r="X40" i="116"/>
  <c r="Z40" i="116" s="1"/>
  <c r="X40" i="33"/>
  <c r="Z40" i="33" s="1"/>
  <c r="Z38" i="33"/>
  <c r="Z38" i="35"/>
  <c r="X40" i="35"/>
  <c r="Z40" i="35" s="1"/>
  <c r="Z38" i="37"/>
  <c r="X40" i="37"/>
  <c r="Z40" i="37" s="1"/>
  <c r="Z40" i="66"/>
  <c r="Z38" i="70"/>
  <c r="X40" i="70"/>
  <c r="Z40" i="70" s="1"/>
  <c r="Z38" i="175"/>
  <c r="X40" i="175"/>
  <c r="Z40" i="175" s="1"/>
  <c r="Z38" i="241"/>
  <c r="X40" i="241"/>
  <c r="Z40" i="241" s="1"/>
  <c r="Z38" i="219"/>
  <c r="X40" i="219"/>
  <c r="Z40" i="219" s="1"/>
  <c r="Z38" i="177"/>
  <c r="X40" i="177"/>
  <c r="Z40" i="177" s="1"/>
  <c r="Z38" i="179"/>
  <c r="X40" i="179"/>
  <c r="Z40" i="179" s="1"/>
  <c r="Z38" i="183"/>
  <c r="X40" i="183"/>
  <c r="Z40" i="183" s="1"/>
  <c r="Z38" i="249"/>
  <c r="X40" i="249"/>
  <c r="Z40" i="249" s="1"/>
  <c r="Z38" i="149"/>
  <c r="X40" i="149"/>
  <c r="Z40" i="149" s="1"/>
  <c r="Z38" i="214"/>
  <c r="X40" i="214"/>
  <c r="Z40" i="214" s="1"/>
  <c r="I40" i="197"/>
  <c r="Z38" i="197"/>
  <c r="X40" i="197"/>
  <c r="Z40" i="197" s="1"/>
  <c r="Z38" i="128"/>
  <c r="X40" i="128"/>
  <c r="Z40" i="128" s="1"/>
  <c r="Z38" i="234"/>
  <c r="X40" i="234"/>
  <c r="Z40" i="234" s="1"/>
  <c r="Z38" i="238"/>
  <c r="X40" i="238"/>
  <c r="Z40" i="238" s="1"/>
  <c r="Z38" i="92"/>
  <c r="X40" i="92"/>
  <c r="Z40" i="92" s="1"/>
  <c r="Z38" i="226"/>
  <c r="X40" i="226"/>
  <c r="Z40" i="226" s="1"/>
  <c r="Z38" i="213"/>
  <c r="X40" i="213"/>
  <c r="Z40" i="213" s="1"/>
  <c r="Z38" i="105"/>
  <c r="X40" i="105"/>
  <c r="Z40" i="105" s="1"/>
  <c r="Z38" i="61"/>
  <c r="X40" i="61"/>
  <c r="Z40" i="61" s="1"/>
  <c r="Z38" i="63"/>
  <c r="X40" i="63"/>
  <c r="Z40" i="63" s="1"/>
  <c r="Z38" i="108"/>
  <c r="X40" i="108"/>
  <c r="Z40" i="108" s="1"/>
  <c r="Z38" i="3"/>
  <c r="X40" i="3"/>
  <c r="Z40" i="3" s="1"/>
  <c r="X40" i="6"/>
  <c r="Z40" i="6" s="1"/>
  <c r="Z38" i="6"/>
  <c r="Z38" i="66"/>
  <c r="I40" i="123"/>
  <c r="Z38" i="205"/>
  <c r="X40" i="205"/>
  <c r="Z40" i="205" s="1"/>
  <c r="Z38" i="143"/>
  <c r="X40" i="143"/>
  <c r="Z40" i="143" s="1"/>
  <c r="Z38" i="228"/>
  <c r="X40" i="228"/>
  <c r="Z40" i="228" s="1"/>
  <c r="Z38" i="252"/>
  <c r="X40" i="252"/>
  <c r="Z40" i="252" s="1"/>
  <c r="Z38" i="11"/>
  <c r="X40" i="11"/>
  <c r="Z40" i="11" s="1"/>
  <c r="Z40" i="15"/>
  <c r="Z38" i="75"/>
  <c r="X40" i="75"/>
  <c r="Z40" i="75" s="1"/>
  <c r="Z38" i="79"/>
  <c r="X40" i="79"/>
  <c r="Z40" i="79" s="1"/>
  <c r="Z38" i="83"/>
  <c r="X40" i="83"/>
  <c r="Z40" i="83" s="1"/>
  <c r="Z38" i="87"/>
  <c r="X40" i="87"/>
  <c r="Z40" i="87" s="1"/>
  <c r="Z38" i="153"/>
  <c r="X40" i="153"/>
  <c r="Z40" i="153" s="1"/>
  <c r="Z38" i="157"/>
  <c r="X40" i="157"/>
  <c r="Z40" i="157" s="1"/>
  <c r="Z38" i="189"/>
  <c r="X40" i="189"/>
  <c r="Z40" i="189" s="1"/>
  <c r="Z38" i="191"/>
  <c r="X40" i="191"/>
  <c r="Z40" i="191" s="1"/>
  <c r="Z38" i="166"/>
  <c r="X40" i="166"/>
  <c r="Z40" i="166" s="1"/>
  <c r="Z38" i="192"/>
  <c r="X40" i="192"/>
  <c r="Z40" i="192" s="1"/>
  <c r="Z38" i="47"/>
  <c r="X40" i="47"/>
  <c r="Z40" i="47" s="1"/>
  <c r="Z38" i="125"/>
  <c r="X40" i="125"/>
  <c r="Z40" i="125" s="1"/>
  <c r="Z38" i="129"/>
  <c r="X40" i="129"/>
  <c r="Z40" i="129" s="1"/>
  <c r="Z38" i="90"/>
  <c r="X40" i="90"/>
  <c r="Z40" i="90" s="1"/>
  <c r="Z38" i="135"/>
  <c r="X40" i="135"/>
  <c r="Z40" i="135" s="1"/>
  <c r="X40" i="22"/>
  <c r="Z40" i="22" s="1"/>
  <c r="Z38" i="22"/>
  <c r="Z38" i="65"/>
  <c r="X40" i="65"/>
  <c r="Z40" i="65" s="1"/>
  <c r="Z38" i="148"/>
  <c r="X40" i="148"/>
  <c r="Z40" i="148" s="1"/>
  <c r="Z38" i="137"/>
  <c r="X40" i="137"/>
  <c r="Z40" i="137" s="1"/>
  <c r="Z38" i="98"/>
  <c r="X40" i="98"/>
  <c r="Z40" i="98" s="1"/>
  <c r="K39" i="53"/>
  <c r="K39" i="33"/>
  <c r="K39" i="87"/>
  <c r="K39" i="97"/>
  <c r="N39" i="97" s="1"/>
  <c r="J40" i="240"/>
  <c r="J40" i="221"/>
  <c r="Z38" i="51"/>
  <c r="X40" i="51"/>
  <c r="Z40" i="51" s="1"/>
  <c r="X40" i="89"/>
  <c r="Z40" i="89" s="1"/>
  <c r="Z38" i="89"/>
  <c r="Z38" i="91"/>
  <c r="X40" i="91"/>
  <c r="Z40" i="91" s="1"/>
  <c r="Z38" i="93"/>
  <c r="X40" i="93"/>
  <c r="Z40" i="93" s="1"/>
  <c r="Z38" i="95"/>
  <c r="X40" i="95"/>
  <c r="Z40" i="95" s="1"/>
  <c r="Z38" i="133"/>
  <c r="X40" i="133"/>
  <c r="Z40" i="133" s="1"/>
  <c r="Z38" i="20"/>
  <c r="X40" i="20"/>
  <c r="Z40" i="20" s="1"/>
  <c r="Z38" i="55"/>
  <c r="X40" i="55"/>
  <c r="Z40" i="55" s="1"/>
  <c r="Z38" i="113"/>
  <c r="X40" i="113"/>
  <c r="Z40" i="113" s="1"/>
  <c r="Z38" i="117"/>
  <c r="X40" i="117"/>
  <c r="Z40" i="117" s="1"/>
  <c r="Z38" i="38"/>
  <c r="X40" i="38"/>
  <c r="Z40" i="38" s="1"/>
  <c r="Z38" i="67"/>
  <c r="X40" i="67"/>
  <c r="Z40" i="67" s="1"/>
  <c r="Z38" i="121"/>
  <c r="X40" i="121"/>
  <c r="Z40" i="121" s="1"/>
  <c r="Z38" i="172"/>
  <c r="X40" i="172"/>
  <c r="Z40" i="172" s="1"/>
  <c r="Z38" i="242"/>
  <c r="X40" i="242"/>
  <c r="Z40" i="242" s="1"/>
  <c r="Z38" i="245"/>
  <c r="X40" i="245"/>
  <c r="Z40" i="245" s="1"/>
  <c r="Z38" i="247"/>
  <c r="X40" i="247"/>
  <c r="Z40" i="247" s="1"/>
  <c r="Z38" i="257"/>
  <c r="X40" i="257"/>
  <c r="Z40" i="257" s="1"/>
  <c r="Z38" i="180"/>
  <c r="X40" i="180"/>
  <c r="Z40" i="180" s="1"/>
  <c r="Z38" i="150"/>
  <c r="X40" i="150"/>
  <c r="Z40" i="150" s="1"/>
  <c r="Z38" i="227"/>
  <c r="X40" i="227"/>
  <c r="Z40" i="227" s="1"/>
  <c r="Z38" i="15"/>
  <c r="Z38" i="207"/>
  <c r="X40" i="207"/>
  <c r="Z40" i="207" s="1"/>
  <c r="Z38" i="161"/>
  <c r="X40" i="161"/>
  <c r="Z40" i="161" s="1"/>
  <c r="Z38" i="106"/>
  <c r="X40" i="106"/>
  <c r="Z40" i="106" s="1"/>
  <c r="Z38" i="198"/>
  <c r="X40" i="198"/>
  <c r="Z40" i="198" s="1"/>
  <c r="Z38" i="211"/>
  <c r="X40" i="211"/>
  <c r="Z40" i="211" s="1"/>
  <c r="Z38" i="43"/>
  <c r="X40" i="43"/>
  <c r="Z40" i="43" s="1"/>
  <c r="Z38" i="235"/>
  <c r="X40" i="235"/>
  <c r="Z40" i="235" s="1"/>
  <c r="Z38" i="239"/>
  <c r="X40" i="239"/>
  <c r="Z40" i="239" s="1"/>
  <c r="Z38" i="69"/>
  <c r="X40" i="69"/>
  <c r="Z40" i="69" s="1"/>
  <c r="Z38" i="246"/>
  <c r="X40" i="246"/>
  <c r="Z40" i="246" s="1"/>
  <c r="Z38" i="182"/>
  <c r="X40" i="182"/>
  <c r="Z40" i="182" s="1"/>
  <c r="Z38" i="237"/>
  <c r="X40" i="237"/>
  <c r="Z40" i="237" s="1"/>
  <c r="Z38" i="88"/>
  <c r="X40" i="88"/>
  <c r="Z40" i="88" s="1"/>
  <c r="Z38" i="97"/>
  <c r="X40" i="97"/>
  <c r="Z40" i="97" s="1"/>
  <c r="K39" i="158"/>
  <c r="K39" i="110"/>
  <c r="H40" i="94"/>
  <c r="I39" i="94" s="1"/>
  <c r="I40" i="94" s="1"/>
  <c r="Z38" i="138"/>
  <c r="X40" i="138"/>
  <c r="Z40" i="138" s="1"/>
  <c r="K39" i="13"/>
  <c r="N39" i="13" s="1"/>
  <c r="K39" i="194"/>
  <c r="J40" i="51"/>
  <c r="K39" i="226"/>
  <c r="Z38" i="99"/>
  <c r="X40" i="99"/>
  <c r="Z40" i="99" s="1"/>
  <c r="X40" i="102"/>
  <c r="Z40" i="102" s="1"/>
  <c r="Z38" i="102"/>
  <c r="Z38" i="139"/>
  <c r="X40" i="139"/>
  <c r="Z40" i="139" s="1"/>
  <c r="X40" i="142"/>
  <c r="Z40" i="142" s="1"/>
  <c r="Z38" i="142"/>
  <c r="Z38" i="57"/>
  <c r="X40" i="57"/>
  <c r="Z40" i="57" s="1"/>
  <c r="Z38" i="59"/>
  <c r="X40" i="59"/>
  <c r="Z40" i="59" s="1"/>
  <c r="Z38" i="109"/>
  <c r="X40" i="109"/>
  <c r="Z40" i="109" s="1"/>
  <c r="Z38" i="4"/>
  <c r="X40" i="4"/>
  <c r="Z40" i="4" s="1"/>
  <c r="Z38" i="31"/>
  <c r="Z40" i="7"/>
  <c r="Z38" i="71"/>
  <c r="I40" i="125"/>
  <c r="Z38" i="206"/>
  <c r="X40" i="206"/>
  <c r="Z40" i="206" s="1"/>
  <c r="Z38" i="209"/>
  <c r="X40" i="209"/>
  <c r="Z40" i="209" s="1"/>
  <c r="Z38" i="231"/>
  <c r="X40" i="231"/>
  <c r="Z40" i="231" s="1"/>
  <c r="Z38" i="253"/>
  <c r="X40" i="253"/>
  <c r="Z40" i="253" s="1"/>
  <c r="Z38" i="217"/>
  <c r="X40" i="217"/>
  <c r="Z40" i="217" s="1"/>
  <c r="Z38" i="12"/>
  <c r="X40" i="12"/>
  <c r="Z40" i="12" s="1"/>
  <c r="Z38" i="76"/>
  <c r="X40" i="76"/>
  <c r="Z40" i="76" s="1"/>
  <c r="Z38" i="84"/>
  <c r="X40" i="84"/>
  <c r="Z40" i="84" s="1"/>
  <c r="Z38" i="154"/>
  <c r="X40" i="154"/>
  <c r="Z40" i="154" s="1"/>
  <c r="Z38" i="158"/>
  <c r="X40" i="158"/>
  <c r="Z40" i="158" s="1"/>
  <c r="Z38" i="221"/>
  <c r="X40" i="221"/>
  <c r="Z40" i="221" s="1"/>
  <c r="Z38" i="104"/>
  <c r="X40" i="104"/>
  <c r="Z40" i="104" s="1"/>
  <c r="Z38" i="163"/>
  <c r="X40" i="163"/>
  <c r="Z40" i="163" s="1"/>
  <c r="Z38" i="167"/>
  <c r="X40" i="167"/>
  <c r="Z40" i="167" s="1"/>
  <c r="Z38" i="44"/>
  <c r="X40" i="44"/>
  <c r="Z40" i="44" s="1"/>
  <c r="X40" i="126"/>
  <c r="Z40" i="126" s="1"/>
  <c r="Z38" i="126"/>
  <c r="X40" i="94"/>
  <c r="Z40" i="94" s="1"/>
  <c r="Z38" i="94"/>
  <c r="Z38" i="131"/>
  <c r="X40" i="131"/>
  <c r="Z40" i="131" s="1"/>
  <c r="J40" i="232"/>
  <c r="K39" i="232"/>
  <c r="Z38" i="1"/>
  <c r="X40" i="1"/>
  <c r="Z40" i="1" s="1"/>
  <c r="Z38" i="195"/>
  <c r="X40" i="195"/>
  <c r="Z40" i="195" s="1"/>
  <c r="Z38" i="101"/>
  <c r="X40" i="101"/>
  <c r="Z40" i="101" s="1"/>
  <c r="Z38" i="141"/>
  <c r="X40" i="141"/>
  <c r="Z40" i="141" s="1"/>
  <c r="M40" i="83"/>
  <c r="K40" i="105"/>
  <c r="L39" i="105" s="1"/>
  <c r="L40" i="105" s="1"/>
  <c r="M39" i="105" s="1"/>
  <c r="M40" i="105" s="1"/>
  <c r="K39" i="192"/>
  <c r="N39" i="192" s="1"/>
  <c r="K39" i="160"/>
  <c r="K39" i="202"/>
  <c r="K39" i="222"/>
  <c r="K39" i="132"/>
  <c r="N39" i="132" s="1"/>
  <c r="X40" i="134"/>
  <c r="Z40" i="134" s="1"/>
  <c r="Z38" i="134"/>
  <c r="Z38" i="21"/>
  <c r="X40" i="21"/>
  <c r="Z40" i="21" s="1"/>
  <c r="Z38" i="53"/>
  <c r="X40" i="53"/>
  <c r="Z40" i="53" s="1"/>
  <c r="H40" i="95"/>
  <c r="I39" i="95" s="1"/>
  <c r="I40" i="95" s="1"/>
  <c r="I40" i="96"/>
  <c r="Z38" i="28"/>
  <c r="X40" i="28"/>
  <c r="Z40" i="28" s="1"/>
  <c r="I40" i="58"/>
  <c r="Z40" i="64"/>
  <c r="Z38" i="114"/>
  <c r="X40" i="114"/>
  <c r="Z40" i="114" s="1"/>
  <c r="X40" i="118"/>
  <c r="Z40" i="118" s="1"/>
  <c r="Z38" i="118"/>
  <c r="Z38" i="7"/>
  <c r="Z38" i="34"/>
  <c r="X40" i="34"/>
  <c r="Z40" i="34" s="1"/>
  <c r="Z38" i="36"/>
  <c r="X40" i="36"/>
  <c r="Z40" i="36" s="1"/>
  <c r="Z38" i="39"/>
  <c r="X40" i="39"/>
  <c r="Z40" i="39" s="1"/>
  <c r="Z38" i="68"/>
  <c r="X40" i="68"/>
  <c r="Z40" i="68" s="1"/>
  <c r="I40" i="126"/>
  <c r="Z38" i="173"/>
  <c r="X40" i="173"/>
  <c r="Z40" i="173" s="1"/>
  <c r="Z38" i="243"/>
  <c r="X40" i="243"/>
  <c r="Z40" i="243" s="1"/>
  <c r="Z38" i="258"/>
  <c r="X40" i="258"/>
  <c r="Z40" i="258" s="1"/>
  <c r="Z38" i="201"/>
  <c r="X40" i="201"/>
  <c r="Z40" i="201" s="1"/>
  <c r="Z38" i="144"/>
  <c r="X40" i="144"/>
  <c r="Z40" i="144" s="1"/>
  <c r="Z38" i="178"/>
  <c r="X40" i="178"/>
  <c r="Z40" i="178" s="1"/>
  <c r="Z38" i="181"/>
  <c r="X40" i="181"/>
  <c r="Z40" i="181" s="1"/>
  <c r="Z38" i="147"/>
  <c r="X40" i="147"/>
  <c r="Z40" i="147" s="1"/>
  <c r="Z38" i="151"/>
  <c r="X40" i="151"/>
  <c r="Z40" i="151" s="1"/>
  <c r="Z38" i="212"/>
  <c r="X40" i="212"/>
  <c r="Z40" i="212" s="1"/>
  <c r="Z38" i="230"/>
  <c r="X40" i="230"/>
  <c r="Z40" i="230" s="1"/>
  <c r="Z38" i="72"/>
  <c r="X40" i="72"/>
  <c r="Z40" i="72" s="1"/>
  <c r="Z38" i="80"/>
  <c r="X40" i="80"/>
  <c r="Z40" i="80" s="1"/>
  <c r="Z38" i="193"/>
  <c r="X40" i="193"/>
  <c r="Z40" i="193" s="1"/>
  <c r="Z38" i="169"/>
  <c r="X40" i="169"/>
  <c r="Z40" i="169" s="1"/>
  <c r="Z38" i="40"/>
  <c r="X40" i="40"/>
  <c r="Z40" i="40" s="1"/>
  <c r="Z38" i="122"/>
  <c r="X40" i="122"/>
  <c r="Z40" i="122" s="1"/>
  <c r="Z38" i="236"/>
  <c r="X40" i="236"/>
  <c r="Z40" i="236" s="1"/>
  <c r="Z38" i="29"/>
  <c r="X40" i="29"/>
  <c r="Z40" i="29" s="1"/>
  <c r="Z38" i="174"/>
  <c r="X40" i="174"/>
  <c r="Z40" i="174" s="1"/>
  <c r="Z38" i="218"/>
  <c r="X40" i="218"/>
  <c r="Z40" i="218" s="1"/>
  <c r="Z38" i="13"/>
  <c r="X40" i="13"/>
  <c r="Z40" i="13" s="1"/>
  <c r="K39" i="27"/>
  <c r="K39" i="44"/>
  <c r="N39" i="44" s="1"/>
  <c r="K39" i="50"/>
  <c r="N39" i="50" s="1"/>
  <c r="K39" i="121"/>
  <c r="K39" i="189"/>
  <c r="K39" i="66"/>
  <c r="N39" i="66" s="1"/>
  <c r="K39" i="193"/>
  <c r="K39" i="233"/>
  <c r="Z38" i="100"/>
  <c r="X40" i="100"/>
  <c r="Z40" i="100" s="1"/>
  <c r="Z38" i="140"/>
  <c r="X40" i="140"/>
  <c r="Z40" i="140" s="1"/>
  <c r="X40" i="25"/>
  <c r="Z40" i="25" s="1"/>
  <c r="Z38" i="25"/>
  <c r="I40" i="56"/>
  <c r="Z38" i="60"/>
  <c r="X40" i="60"/>
  <c r="Z40" i="60" s="1"/>
  <c r="Z38" i="62"/>
  <c r="X40" i="62"/>
  <c r="Z40" i="62" s="1"/>
  <c r="X40" i="110"/>
  <c r="Z40" i="110" s="1"/>
  <c r="Z38" i="110"/>
  <c r="Z38" i="26"/>
  <c r="X40" i="26"/>
  <c r="Z40" i="26" s="1"/>
  <c r="Z38" i="64"/>
  <c r="Z38" i="32"/>
  <c r="X40" i="32"/>
  <c r="Z40" i="32" s="1"/>
  <c r="Z38" i="145"/>
  <c r="X40" i="145"/>
  <c r="Z40" i="145" s="1"/>
  <c r="Z38" i="176"/>
  <c r="X40" i="176"/>
  <c r="Z40" i="176" s="1"/>
  <c r="Z38" i="215"/>
  <c r="X40" i="215"/>
  <c r="Z40" i="215" s="1"/>
  <c r="Z38" i="185"/>
  <c r="X40" i="185"/>
  <c r="Z40" i="185" s="1"/>
  <c r="Z38" i="254"/>
  <c r="X40" i="254"/>
  <c r="Z40" i="254" s="1"/>
  <c r="X40" i="9"/>
  <c r="Z40" i="9" s="1"/>
  <c r="Z38" i="9"/>
  <c r="Z38" i="73"/>
  <c r="X40" i="73"/>
  <c r="Z40" i="73" s="1"/>
  <c r="Z38" i="77"/>
  <c r="X40" i="77"/>
  <c r="Z40" i="77" s="1"/>
  <c r="Z38" i="81"/>
  <c r="X40" i="81"/>
  <c r="Z40" i="81" s="1"/>
  <c r="Z38" i="85"/>
  <c r="X40" i="85"/>
  <c r="Z40" i="85" s="1"/>
  <c r="Z38" i="155"/>
  <c r="X40" i="155"/>
  <c r="Z40" i="155" s="1"/>
  <c r="Z38" i="159"/>
  <c r="X40" i="159"/>
  <c r="Z40" i="159" s="1"/>
  <c r="Z38" i="190"/>
  <c r="X40" i="190"/>
  <c r="Z40" i="190" s="1"/>
  <c r="Z38" i="222"/>
  <c r="X40" i="222"/>
  <c r="Z40" i="222" s="1"/>
  <c r="Z38" i="164"/>
  <c r="X40" i="164"/>
  <c r="Z40" i="164" s="1"/>
  <c r="Z38" i="196"/>
  <c r="X40" i="196"/>
  <c r="Z40" i="196" s="1"/>
  <c r="Z38" i="41"/>
  <c r="X40" i="41"/>
  <c r="Z40" i="41" s="1"/>
  <c r="Z38" i="45"/>
  <c r="X40" i="45"/>
  <c r="Z40" i="45" s="1"/>
  <c r="Z38" i="123"/>
  <c r="X40" i="123"/>
  <c r="Z40" i="123" s="1"/>
  <c r="Z38" i="127"/>
  <c r="X40" i="127"/>
  <c r="Z40" i="127" s="1"/>
  <c r="K40" i="235"/>
  <c r="L39" i="235" s="1"/>
  <c r="L40" i="235" s="1"/>
  <c r="M39" i="235" s="1"/>
  <c r="M40" i="235" s="1"/>
  <c r="N39" i="235"/>
  <c r="K40" i="231"/>
  <c r="L39" i="231" s="1"/>
  <c r="L40" i="231" s="1"/>
  <c r="M39" i="231" s="1"/>
  <c r="M40" i="231" s="1"/>
  <c r="N39" i="231"/>
  <c r="K40" i="215"/>
  <c r="L39" i="215" s="1"/>
  <c r="L40" i="215" s="1"/>
  <c r="M39" i="215" s="1"/>
  <c r="M40" i="215" s="1"/>
  <c r="N39" i="215"/>
  <c r="K40" i="80"/>
  <c r="L39" i="80" s="1"/>
  <c r="L40" i="80" s="1"/>
  <c r="M39" i="80" s="1"/>
  <c r="M40" i="80" s="1"/>
  <c r="N39" i="80"/>
  <c r="N39" i="200"/>
  <c r="K40" i="200"/>
  <c r="L39" i="200" s="1"/>
  <c r="L40" i="200" s="1"/>
  <c r="M39" i="200" s="1"/>
  <c r="M40" i="200" s="1"/>
  <c r="N39" i="173"/>
  <c r="K40" i="173"/>
  <c r="L39" i="173" s="1"/>
  <c r="L40" i="173" s="1"/>
  <c r="M39" i="173" s="1"/>
  <c r="M40" i="173" s="1"/>
  <c r="N39" i="4"/>
  <c r="K40" i="4"/>
  <c r="L39" i="4" s="1"/>
  <c r="L40" i="4" s="1"/>
  <c r="M39" i="4" s="1"/>
  <c r="M40" i="4" s="1"/>
  <c r="N39" i="64"/>
  <c r="K40" i="64"/>
  <c r="L39" i="64" s="1"/>
  <c r="L40" i="64" s="1"/>
  <c r="M39" i="64" s="1"/>
  <c r="M40" i="64" s="1"/>
  <c r="N39" i="78"/>
  <c r="K40" i="78"/>
  <c r="L39" i="78" s="1"/>
  <c r="L40" i="78" s="1"/>
  <c r="M39" i="78" s="1"/>
  <c r="M40" i="78" s="1"/>
  <c r="N39" i="20"/>
  <c r="K40" i="20"/>
  <c r="L39" i="20" s="1"/>
  <c r="L40" i="20" s="1"/>
  <c r="M39" i="20" s="1"/>
  <c r="M40" i="20" s="1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39" i="82"/>
  <c r="K40" i="82"/>
  <c r="L39" i="82" s="1"/>
  <c r="L40" i="82" s="1"/>
  <c r="M39" i="82" s="1"/>
  <c r="M40" i="82" s="1"/>
  <c r="N39" i="130"/>
  <c r="K40" i="130"/>
  <c r="L39" i="130" s="1"/>
  <c r="L40" i="130" s="1"/>
  <c r="M39" i="130" s="1"/>
  <c r="M40" i="130" s="1"/>
  <c r="N39" i="142"/>
  <c r="K40" i="142"/>
  <c r="L39" i="142" s="1"/>
  <c r="L40" i="142" s="1"/>
  <c r="M39" i="142" s="1"/>
  <c r="M40" i="142" s="1"/>
  <c r="N39" i="138"/>
  <c r="K40" i="138"/>
  <c r="L39" i="138" s="1"/>
  <c r="L40" i="138" s="1"/>
  <c r="M39" i="138" s="1"/>
  <c r="M40" i="138" s="1"/>
  <c r="N39" i="133"/>
  <c r="K40" i="133"/>
  <c r="L39" i="133" s="1"/>
  <c r="L40" i="133" s="1"/>
  <c r="M39" i="133" s="1"/>
  <c r="M40" i="133" s="1"/>
  <c r="N39" i="169"/>
  <c r="K40" i="169"/>
  <c r="L39" i="169" s="1"/>
  <c r="L40" i="169" s="1"/>
  <c r="M39" i="169" s="1"/>
  <c r="M40" i="169" s="1"/>
  <c r="N39" i="203"/>
  <c r="K40" i="203"/>
  <c r="L39" i="203" s="1"/>
  <c r="L40" i="203" s="1"/>
  <c r="M39" i="203" s="1"/>
  <c r="M40" i="203" s="1"/>
  <c r="N39" i="211"/>
  <c r="K40" i="211"/>
  <c r="L39" i="211" s="1"/>
  <c r="L40" i="211" s="1"/>
  <c r="M39" i="211" s="1"/>
  <c r="M40" i="211" s="1"/>
  <c r="N39" i="257"/>
  <c r="K40" i="257"/>
  <c r="L39" i="257" s="1"/>
  <c r="L40" i="257" s="1"/>
  <c r="M39" i="257" s="1"/>
  <c r="M40" i="257" s="1"/>
  <c r="N39" i="217"/>
  <c r="K40" i="217"/>
  <c r="L39" i="217" s="1"/>
  <c r="L40" i="217" s="1"/>
  <c r="M39" i="217" s="1"/>
  <c r="M40" i="217" s="1"/>
  <c r="N39" i="214"/>
  <c r="K40" i="214"/>
  <c r="L39" i="214" s="1"/>
  <c r="L40" i="214" s="1"/>
  <c r="M39" i="214" s="1"/>
  <c r="M40" i="214" s="1"/>
  <c r="N39" i="225"/>
  <c r="K40" i="225"/>
  <c r="L39" i="225" s="1"/>
  <c r="L40" i="225" s="1"/>
  <c r="M39" i="225" s="1"/>
  <c r="M40" i="225" s="1"/>
  <c r="K40" i="239"/>
  <c r="L39" i="239" s="1"/>
  <c r="L40" i="239" s="1"/>
  <c r="M39" i="239" s="1"/>
  <c r="M40" i="239" s="1"/>
  <c r="N39" i="239"/>
  <c r="K40" i="237"/>
  <c r="L39" i="237" s="1"/>
  <c r="L40" i="237" s="1"/>
  <c r="M39" i="237" s="1"/>
  <c r="M40" i="237" s="1"/>
  <c r="N39" i="237"/>
  <c r="N39" i="21"/>
  <c r="K40" i="21"/>
  <c r="L39" i="21" s="1"/>
  <c r="L40" i="21" s="1"/>
  <c r="M39" i="21" s="1"/>
  <c r="M40" i="21" s="1"/>
  <c r="N39" i="121"/>
  <c r="K40" i="121"/>
  <c r="L39" i="121" s="1"/>
  <c r="L40" i="121" s="1"/>
  <c r="M39" i="121" s="1"/>
  <c r="M40" i="121" s="1"/>
  <c r="N39" i="45"/>
  <c r="K40" i="45"/>
  <c r="L39" i="45" s="1"/>
  <c r="L40" i="45" s="1"/>
  <c r="M39" i="45" s="1"/>
  <c r="M40" i="45" s="1"/>
  <c r="N39" i="81"/>
  <c r="K40" i="81"/>
  <c r="L39" i="81" s="1"/>
  <c r="L40" i="81" s="1"/>
  <c r="M39" i="81" s="1"/>
  <c r="M40" i="81" s="1"/>
  <c r="N40" i="88"/>
  <c r="O39" i="88"/>
  <c r="N39" i="11"/>
  <c r="K40" i="11"/>
  <c r="L39" i="11" s="1"/>
  <c r="L40" i="11" s="1"/>
  <c r="M39" i="11" s="1"/>
  <c r="M40" i="11" s="1"/>
  <c r="N39" i="24"/>
  <c r="K40" i="24"/>
  <c r="L39" i="24" s="1"/>
  <c r="L40" i="24" s="1"/>
  <c r="M39" i="24" s="1"/>
  <c r="M40" i="24" s="1"/>
  <c r="N39" i="107"/>
  <c r="K40" i="107"/>
  <c r="L39" i="107" s="1"/>
  <c r="L40" i="107" s="1"/>
  <c r="M39" i="107" s="1"/>
  <c r="M40" i="107" s="1"/>
  <c r="N39" i="136"/>
  <c r="K40" i="136"/>
  <c r="L39" i="136" s="1"/>
  <c r="L40" i="136" s="1"/>
  <c r="M39" i="136" s="1"/>
  <c r="M40" i="136" s="1"/>
  <c r="K40" i="71"/>
  <c r="L39" i="71" s="1"/>
  <c r="L40" i="71" s="1"/>
  <c r="M39" i="71" s="1"/>
  <c r="M40" i="71" s="1"/>
  <c r="N39" i="71"/>
  <c r="N39" i="150"/>
  <c r="K40" i="150"/>
  <c r="L39" i="150" s="1"/>
  <c r="L40" i="150" s="1"/>
  <c r="M39" i="150" s="1"/>
  <c r="M40" i="150" s="1"/>
  <c r="N39" i="59"/>
  <c r="K40" i="59"/>
  <c r="L39" i="59" s="1"/>
  <c r="L40" i="59" s="1"/>
  <c r="M39" i="59" s="1"/>
  <c r="M40" i="59" s="1"/>
  <c r="N39" i="98"/>
  <c r="K40" i="98"/>
  <c r="L39" i="98" s="1"/>
  <c r="L40" i="98" s="1"/>
  <c r="M39" i="98" s="1"/>
  <c r="M40" i="98" s="1"/>
  <c r="N39" i="65"/>
  <c r="K40" i="65"/>
  <c r="L39" i="65" s="1"/>
  <c r="L40" i="65" s="1"/>
  <c r="M39" i="65" s="1"/>
  <c r="M40" i="65" s="1"/>
  <c r="N39" i="42"/>
  <c r="K40" i="42"/>
  <c r="L39" i="42" s="1"/>
  <c r="L40" i="42" s="1"/>
  <c r="M39" i="42" s="1"/>
  <c r="M40" i="42" s="1"/>
  <c r="N40" i="212"/>
  <c r="O39" i="212"/>
  <c r="N39" i="118"/>
  <c r="K40" i="118"/>
  <c r="L39" i="118" s="1"/>
  <c r="L40" i="118" s="1"/>
  <c r="M39" i="118" s="1"/>
  <c r="M40" i="118" s="1"/>
  <c r="N39" i="151"/>
  <c r="K40" i="151"/>
  <c r="L39" i="151" s="1"/>
  <c r="L40" i="151" s="1"/>
  <c r="M39" i="151" s="1"/>
  <c r="M40" i="151" s="1"/>
  <c r="N39" i="191"/>
  <c r="K40" i="191"/>
  <c r="L39" i="191" s="1"/>
  <c r="L40" i="191" s="1"/>
  <c r="M39" i="191" s="1"/>
  <c r="M40" i="191" s="1"/>
  <c r="N39" i="154"/>
  <c r="K40" i="154"/>
  <c r="L39" i="154" s="1"/>
  <c r="L40" i="154" s="1"/>
  <c r="M39" i="154" s="1"/>
  <c r="M40" i="154" s="1"/>
  <c r="N39" i="196"/>
  <c r="K40" i="196"/>
  <c r="L39" i="196" s="1"/>
  <c r="L40" i="196" s="1"/>
  <c r="M39" i="196" s="1"/>
  <c r="M40" i="196" s="1"/>
  <c r="N39" i="119"/>
  <c r="K40" i="119"/>
  <c r="L39" i="119" s="1"/>
  <c r="L40" i="119" s="1"/>
  <c r="M39" i="119" s="1"/>
  <c r="M40" i="119" s="1"/>
  <c r="N39" i="172"/>
  <c r="K40" i="172"/>
  <c r="L39" i="172" s="1"/>
  <c r="L40" i="172" s="1"/>
  <c r="M39" i="172" s="1"/>
  <c r="M40" i="172" s="1"/>
  <c r="N39" i="103"/>
  <c r="K40" i="103"/>
  <c r="L39" i="103" s="1"/>
  <c r="L40" i="103" s="1"/>
  <c r="M39" i="103" s="1"/>
  <c r="M40" i="103" s="1"/>
  <c r="N39" i="177"/>
  <c r="K40" i="177"/>
  <c r="L39" i="177" s="1"/>
  <c r="L40" i="177" s="1"/>
  <c r="M39" i="177" s="1"/>
  <c r="M40" i="177" s="1"/>
  <c r="N40" i="219"/>
  <c r="O39" i="219"/>
  <c r="N39" i="108"/>
  <c r="K40" i="108"/>
  <c r="L39" i="108" s="1"/>
  <c r="L40" i="108" s="1"/>
  <c r="M39" i="108" s="1"/>
  <c r="M40" i="108" s="1"/>
  <c r="N39" i="143"/>
  <c r="K40" i="143"/>
  <c r="L39" i="143" s="1"/>
  <c r="L40" i="143" s="1"/>
  <c r="M39" i="143" s="1"/>
  <c r="M40" i="143" s="1"/>
  <c r="K40" i="180"/>
  <c r="L39" i="180" s="1"/>
  <c r="L40" i="180" s="1"/>
  <c r="M39" i="180" s="1"/>
  <c r="M40" i="180" s="1"/>
  <c r="N39" i="163"/>
  <c r="K40" i="163"/>
  <c r="L39" i="163" s="1"/>
  <c r="L40" i="163" s="1"/>
  <c r="M39" i="163" s="1"/>
  <c r="M40" i="163" s="1"/>
  <c r="K40" i="104"/>
  <c r="L39" i="104" s="1"/>
  <c r="L40" i="104" s="1"/>
  <c r="M39" i="104" s="1"/>
  <c r="M40" i="104" s="1"/>
  <c r="N39" i="104"/>
  <c r="N39" i="146"/>
  <c r="K40" i="146"/>
  <c r="L39" i="146" s="1"/>
  <c r="L40" i="146" s="1"/>
  <c r="M39" i="146" s="1"/>
  <c r="M40" i="146" s="1"/>
  <c r="K40" i="186"/>
  <c r="L39" i="186" s="1"/>
  <c r="L40" i="186" s="1"/>
  <c r="M39" i="186" s="1"/>
  <c r="M40" i="186" s="1"/>
  <c r="N39" i="186"/>
  <c r="N39" i="27"/>
  <c r="K40" i="27"/>
  <c r="L39" i="27" s="1"/>
  <c r="L40" i="27" s="1"/>
  <c r="M39" i="27" s="1"/>
  <c r="M40" i="27" s="1"/>
  <c r="N39" i="9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49"/>
  <c r="K40" i="49"/>
  <c r="L39" i="49" s="1"/>
  <c r="L40" i="49" s="1"/>
  <c r="M39" i="49" s="1"/>
  <c r="M40" i="49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34"/>
  <c r="K40" i="34"/>
  <c r="L39" i="34" s="1"/>
  <c r="L40" i="34" s="1"/>
  <c r="M39" i="34" s="1"/>
  <c r="M40" i="34" s="1"/>
  <c r="N40" i="52"/>
  <c r="O39" i="52"/>
  <c r="N40" i="83"/>
  <c r="O39" i="83"/>
  <c r="N39" i="145"/>
  <c r="K40" i="145"/>
  <c r="L39" i="145" s="1"/>
  <c r="L40" i="145" s="1"/>
  <c r="M39" i="145" s="1"/>
  <c r="M40" i="145" s="1"/>
  <c r="N39" i="158"/>
  <c r="K40" i="158"/>
  <c r="L39" i="158" s="1"/>
  <c r="L40" i="158" s="1"/>
  <c r="M39" i="158" s="1"/>
  <c r="M40" i="158" s="1"/>
  <c r="N39" i="149"/>
  <c r="K40" i="149"/>
  <c r="L39" i="149" s="1"/>
  <c r="L40" i="149" s="1"/>
  <c r="M39" i="149" s="1"/>
  <c r="M40" i="149" s="1"/>
  <c r="N39" i="140"/>
  <c r="K40" i="140"/>
  <c r="L39" i="140" s="1"/>
  <c r="L40" i="140" s="1"/>
  <c r="M39" i="140" s="1"/>
  <c r="M40" i="140" s="1"/>
  <c r="N39" i="206"/>
  <c r="K40" i="206"/>
  <c r="L39" i="206" s="1"/>
  <c r="L40" i="206" s="1"/>
  <c r="M39" i="206" s="1"/>
  <c r="M40" i="206" s="1"/>
  <c r="K40" i="234"/>
  <c r="L39" i="234" s="1"/>
  <c r="L40" i="234" s="1"/>
  <c r="M39" i="234" s="1"/>
  <c r="M40" i="234" s="1"/>
  <c r="N39" i="234"/>
  <c r="R39" i="236"/>
  <c r="O40" i="236"/>
  <c r="P39" i="236" s="1"/>
  <c r="P40" i="236" s="1"/>
  <c r="Q39" i="236" s="1"/>
  <c r="Q40" i="236" s="1"/>
  <c r="K40" i="243"/>
  <c r="L39" i="243" s="1"/>
  <c r="L40" i="243" s="1"/>
  <c r="M39" i="243" s="1"/>
  <c r="M40" i="243" s="1"/>
  <c r="N39" i="243"/>
  <c r="N39" i="227"/>
  <c r="K40" i="227"/>
  <c r="L39" i="227" s="1"/>
  <c r="L40" i="227" s="1"/>
  <c r="M39" i="227" s="1"/>
  <c r="M40" i="227" s="1"/>
  <c r="K40" i="241"/>
  <c r="L39" i="241" s="1"/>
  <c r="L40" i="241" s="1"/>
  <c r="M39" i="241" s="1"/>
  <c r="M40" i="241" s="1"/>
  <c r="N39" i="241"/>
  <c r="K40" i="251"/>
  <c r="L39" i="251" s="1"/>
  <c r="L40" i="251" s="1"/>
  <c r="M39" i="251" s="1"/>
  <c r="M40" i="251" s="1"/>
  <c r="N39" i="251"/>
  <c r="N39" i="256"/>
  <c r="K40" i="256"/>
  <c r="L39" i="256" s="1"/>
  <c r="L40" i="256" s="1"/>
  <c r="M39" i="256" s="1"/>
  <c r="M40" i="256" s="1"/>
  <c r="K40" i="242"/>
  <c r="L39" i="242" s="1"/>
  <c r="L40" i="242" s="1"/>
  <c r="M39" i="242" s="1"/>
  <c r="M40" i="242" s="1"/>
  <c r="N39" i="242"/>
  <c r="N40" i="99"/>
  <c r="O39" i="99"/>
  <c r="K40" i="50"/>
  <c r="L39" i="50" s="1"/>
  <c r="L40" i="50" s="1"/>
  <c r="M39" i="50" s="1"/>
  <c r="M40" i="50" s="1"/>
  <c r="N39" i="72"/>
  <c r="K40" i="72"/>
  <c r="L39" i="72" s="1"/>
  <c r="L40" i="72" s="1"/>
  <c r="M39" i="72" s="1"/>
  <c r="M40" i="72" s="1"/>
  <c r="N39" i="53"/>
  <c r="K40" i="53"/>
  <c r="L39" i="53" s="1"/>
  <c r="L40" i="53" s="1"/>
  <c r="M39" i="53" s="1"/>
  <c r="M40" i="53" s="1"/>
  <c r="N40" i="68"/>
  <c r="O39" i="68"/>
  <c r="N39" i="16"/>
  <c r="K40" i="16"/>
  <c r="L39" i="16" s="1"/>
  <c r="L40" i="16" s="1"/>
  <c r="M39" i="16" s="1"/>
  <c r="M40" i="16" s="1"/>
  <c r="N39" i="33"/>
  <c r="K40" i="33"/>
  <c r="L39" i="33" s="1"/>
  <c r="L40" i="33" s="1"/>
  <c r="M39" i="33" s="1"/>
  <c r="M40" i="33" s="1"/>
  <c r="N39" i="73"/>
  <c r="K40" i="73"/>
  <c r="L39" i="73" s="1"/>
  <c r="L40" i="73" s="1"/>
  <c r="M39" i="73" s="1"/>
  <c r="M40" i="73" s="1"/>
  <c r="N39" i="190"/>
  <c r="K40" i="190"/>
  <c r="L39" i="190" s="1"/>
  <c r="L40" i="190" s="1"/>
  <c r="M39" i="190" s="1"/>
  <c r="M40" i="190" s="1"/>
  <c r="N39" i="41"/>
  <c r="K40" i="41"/>
  <c r="L39" i="41" s="1"/>
  <c r="L40" i="41" s="1"/>
  <c r="M39" i="41" s="1"/>
  <c r="M40" i="41" s="1"/>
  <c r="N39" i="87"/>
  <c r="K40" i="87"/>
  <c r="L39" i="87" s="1"/>
  <c r="L40" i="87" s="1"/>
  <c r="M39" i="87" s="1"/>
  <c r="M40" i="87" s="1"/>
  <c r="N39" i="166"/>
  <c r="K40" i="166"/>
  <c r="L39" i="166" s="1"/>
  <c r="L40" i="166" s="1"/>
  <c r="M39" i="166" s="1"/>
  <c r="M40" i="166" s="1"/>
  <c r="N39" i="84"/>
  <c r="K40" i="84"/>
  <c r="L39" i="84" s="1"/>
  <c r="L40" i="84" s="1"/>
  <c r="M39" i="84" s="1"/>
  <c r="M40" i="84" s="1"/>
  <c r="N39" i="76"/>
  <c r="K40" i="76"/>
  <c r="L39" i="76" s="1"/>
  <c r="L40" i="76" s="1"/>
  <c r="M39" i="76" s="1"/>
  <c r="M40" i="76" s="1"/>
  <c r="N39" i="51"/>
  <c r="K40" i="51"/>
  <c r="L39" i="51" s="1"/>
  <c r="L40" i="51" s="1"/>
  <c r="M39" i="51" s="1"/>
  <c r="M40" i="51" s="1"/>
  <c r="N39" i="157"/>
  <c r="K40" i="157"/>
  <c r="L39" i="157" s="1"/>
  <c r="L40" i="157" s="1"/>
  <c r="M39" i="157" s="1"/>
  <c r="M40" i="157" s="1"/>
  <c r="N39" i="101"/>
  <c r="K40" i="101"/>
  <c r="L39" i="101" s="1"/>
  <c r="L40" i="101" s="1"/>
  <c r="M39" i="101" s="1"/>
  <c r="M40" i="101" s="1"/>
  <c r="N39" i="161"/>
  <c r="K40" i="161"/>
  <c r="L39" i="161" s="1"/>
  <c r="L40" i="161" s="1"/>
  <c r="M39" i="161" s="1"/>
  <c r="M40" i="161" s="1"/>
  <c r="N39" i="213"/>
  <c r="K40" i="213"/>
  <c r="L39" i="213" s="1"/>
  <c r="L40" i="213" s="1"/>
  <c r="M39" i="213" s="1"/>
  <c r="M40" i="213" s="1"/>
  <c r="N39" i="164"/>
  <c r="K40" i="164"/>
  <c r="L39" i="164" s="1"/>
  <c r="L40" i="164" s="1"/>
  <c r="M39" i="164" s="1"/>
  <c r="M40" i="164" s="1"/>
  <c r="K40" i="182"/>
  <c r="L39" i="182" s="1"/>
  <c r="L40" i="182" s="1"/>
  <c r="M39" i="182" s="1"/>
  <c r="M40" i="182" s="1"/>
  <c r="N39" i="182"/>
  <c r="N39" i="131"/>
  <c r="K40" i="131"/>
  <c r="L39" i="131" s="1"/>
  <c r="L40" i="131" s="1"/>
  <c r="M39" i="131" s="1"/>
  <c r="M40" i="131" s="1"/>
  <c r="K40" i="185"/>
  <c r="L39" i="185" s="1"/>
  <c r="L40" i="185" s="1"/>
  <c r="M39" i="185" s="1"/>
  <c r="M40" i="185" s="1"/>
  <c r="N39" i="185"/>
  <c r="N40" i="221"/>
  <c r="O39" i="221"/>
  <c r="N39" i="117"/>
  <c r="K40" i="117"/>
  <c r="L39" i="117" s="1"/>
  <c r="L40" i="117" s="1"/>
  <c r="M39" i="117" s="1"/>
  <c r="M40" i="117" s="1"/>
  <c r="N39" i="148"/>
  <c r="K40" i="148"/>
  <c r="L39" i="148" s="1"/>
  <c r="L40" i="148" s="1"/>
  <c r="M39" i="148" s="1"/>
  <c r="M40" i="148" s="1"/>
  <c r="N39" i="188"/>
  <c r="K40" i="188"/>
  <c r="L39" i="188" s="1"/>
  <c r="L40" i="188" s="1"/>
  <c r="M39" i="188" s="1"/>
  <c r="M40" i="188" s="1"/>
  <c r="N39" i="115"/>
  <c r="K40" i="115"/>
  <c r="L39" i="115" s="1"/>
  <c r="L40" i="115" s="1"/>
  <c r="M39" i="115" s="1"/>
  <c r="M40" i="115" s="1"/>
  <c r="N39" i="175"/>
  <c r="K40" i="175"/>
  <c r="L39" i="175" s="1"/>
  <c r="L40" i="175" s="1"/>
  <c r="M39" i="175" s="1"/>
  <c r="M40" i="175" s="1"/>
  <c r="N39" i="220"/>
  <c r="K40" i="220"/>
  <c r="L39" i="220" s="1"/>
  <c r="L40" i="220" s="1"/>
  <c r="M39" i="220" s="1"/>
  <c r="M40" i="220" s="1"/>
  <c r="N39" i="106"/>
  <c r="K40" i="106"/>
  <c r="L39" i="106" s="1"/>
  <c r="L40" i="106" s="1"/>
  <c r="M39" i="106" s="1"/>
  <c r="M40" i="106" s="1"/>
  <c r="N39" i="156"/>
  <c r="K40" i="156"/>
  <c r="L39" i="156" s="1"/>
  <c r="L40" i="156" s="1"/>
  <c r="M39" i="156" s="1"/>
  <c r="M40" i="156" s="1"/>
  <c r="N39" i="198"/>
  <c r="K40" i="198"/>
  <c r="L39" i="198" s="1"/>
  <c r="L40" i="198" s="1"/>
  <c r="M39" i="198" s="1"/>
  <c r="M40" i="198" s="1"/>
  <c r="N40" i="86"/>
  <c r="O39" i="86"/>
  <c r="N39" i="30"/>
  <c r="K40" i="30"/>
  <c r="L39" i="30" s="1"/>
  <c r="L40" i="30" s="1"/>
  <c r="M39" i="30" s="1"/>
  <c r="M40" i="30" s="1"/>
  <c r="N39" i="22"/>
  <c r="K40" i="22"/>
  <c r="L39" i="22" s="1"/>
  <c r="L40" i="22" s="1"/>
  <c r="M39" i="22" s="1"/>
  <c r="M40" i="22" s="1"/>
  <c r="N39" i="25"/>
  <c r="K40" i="25"/>
  <c r="L39" i="25" s="1"/>
  <c r="L40" i="25" s="1"/>
  <c r="M39" i="25" s="1"/>
  <c r="M40" i="25" s="1"/>
  <c r="N39" i="10"/>
  <c r="K40" i="13"/>
  <c r="L39" i="13" s="1"/>
  <c r="L40" i="13" s="1"/>
  <c r="M39" i="13" s="1"/>
  <c r="M40" i="13" s="1"/>
  <c r="N39" i="35"/>
  <c r="K40" i="35"/>
  <c r="L39" i="35" s="1"/>
  <c r="L40" i="35" s="1"/>
  <c r="M39" i="35" s="1"/>
  <c r="M40" i="35" s="1"/>
  <c r="N39" i="8"/>
  <c r="K40" i="8"/>
  <c r="L39" i="8" s="1"/>
  <c r="L40" i="8" s="1"/>
  <c r="M39" i="8" s="1"/>
  <c r="M40" i="8" s="1"/>
  <c r="N39" i="194"/>
  <c r="K40" i="194"/>
  <c r="L39" i="194" s="1"/>
  <c r="L40" i="194" s="1"/>
  <c r="M39" i="194" s="1"/>
  <c r="M40" i="194" s="1"/>
  <c r="N39" i="174"/>
  <c r="K40" i="174"/>
  <c r="L39" i="174" s="1"/>
  <c r="L40" i="174" s="1"/>
  <c r="M39" i="174" s="1"/>
  <c r="M40" i="174" s="1"/>
  <c r="N39" i="165"/>
  <c r="K40" i="165"/>
  <c r="L39" i="165" s="1"/>
  <c r="L40" i="165" s="1"/>
  <c r="M39" i="165" s="1"/>
  <c r="M40" i="165" s="1"/>
  <c r="N39" i="226"/>
  <c r="K40" i="226"/>
  <c r="L39" i="226" s="1"/>
  <c r="L40" i="226" s="1"/>
  <c r="M39" i="226" s="1"/>
  <c r="M40" i="226" s="1"/>
  <c r="N39" i="147"/>
  <c r="K40" i="147"/>
  <c r="L39" i="147" s="1"/>
  <c r="L40" i="147" s="1"/>
  <c r="M39" i="147" s="1"/>
  <c r="M40" i="147" s="1"/>
  <c r="K40" i="187"/>
  <c r="L39" i="187" s="1"/>
  <c r="L40" i="187" s="1"/>
  <c r="M39" i="187" s="1"/>
  <c r="M40" i="187" s="1"/>
  <c r="N39" i="187"/>
  <c r="K40" i="238"/>
  <c r="L39" i="238" s="1"/>
  <c r="L40" i="238" s="1"/>
  <c r="M39" i="238" s="1"/>
  <c r="M40" i="238" s="1"/>
  <c r="N39" i="238"/>
  <c r="N39" i="254"/>
  <c r="K40" i="254"/>
  <c r="L39" i="254" s="1"/>
  <c r="L40" i="254" s="1"/>
  <c r="M39" i="254" s="1"/>
  <c r="M40" i="254" s="1"/>
  <c r="K40" i="240"/>
  <c r="L39" i="240" s="1"/>
  <c r="L40" i="240" s="1"/>
  <c r="M39" i="240" s="1"/>
  <c r="M40" i="240" s="1"/>
  <c r="N39" i="240"/>
  <c r="K40" i="245"/>
  <c r="L39" i="245" s="1"/>
  <c r="L40" i="245" s="1"/>
  <c r="M39" i="245" s="1"/>
  <c r="M40" i="245" s="1"/>
  <c r="N39" i="245"/>
  <c r="N39" i="253"/>
  <c r="K40" i="253"/>
  <c r="L39" i="253" s="1"/>
  <c r="L40" i="253" s="1"/>
  <c r="M39" i="253" s="1"/>
  <c r="M40" i="253" s="1"/>
  <c r="K40" i="249"/>
  <c r="L39" i="249" s="1"/>
  <c r="L40" i="249" s="1"/>
  <c r="M39" i="249" s="1"/>
  <c r="M40" i="249" s="1"/>
  <c r="N39" i="249"/>
  <c r="N39" i="62"/>
  <c r="K40" i="62"/>
  <c r="L39" i="62" s="1"/>
  <c r="L40" i="62" s="1"/>
  <c r="M39" i="62" s="1"/>
  <c r="M40" i="62" s="1"/>
  <c r="N39" i="189"/>
  <c r="K40" i="189"/>
  <c r="L39" i="189" s="1"/>
  <c r="L40" i="189" s="1"/>
  <c r="M39" i="189" s="1"/>
  <c r="M40" i="189" s="1"/>
  <c r="N40" i="105"/>
  <c r="O39" i="105"/>
  <c r="N39" i="109"/>
  <c r="K40" i="109"/>
  <c r="L39" i="109" s="1"/>
  <c r="L40" i="109" s="1"/>
  <c r="M39" i="109" s="1"/>
  <c r="M40" i="109" s="1"/>
  <c r="N39" i="135"/>
  <c r="K40" i="135"/>
  <c r="L39" i="135" s="1"/>
  <c r="L40" i="135" s="1"/>
  <c r="M39" i="135" s="1"/>
  <c r="M40" i="135" s="1"/>
  <c r="N39" i="171"/>
  <c r="K40" i="171"/>
  <c r="L39" i="171" s="1"/>
  <c r="L40" i="171" s="1"/>
  <c r="M39" i="171" s="1"/>
  <c r="M40" i="171" s="1"/>
  <c r="N39" i="176"/>
  <c r="K40" i="176"/>
  <c r="L39" i="176" s="1"/>
  <c r="L40" i="176" s="1"/>
  <c r="M39" i="176" s="1"/>
  <c r="M40" i="176" s="1"/>
  <c r="K40" i="246"/>
  <c r="L39" i="246" s="1"/>
  <c r="L40" i="246" s="1"/>
  <c r="M39" i="246" s="1"/>
  <c r="M40" i="246" s="1"/>
  <c r="N39" i="246"/>
  <c r="N39" i="152"/>
  <c r="K40" i="152"/>
  <c r="L39" i="152" s="1"/>
  <c r="L40" i="152" s="1"/>
  <c r="M39" i="152" s="1"/>
  <c r="M40" i="152" s="1"/>
  <c r="K40" i="192"/>
  <c r="L39" i="192" s="1"/>
  <c r="L40" i="192" s="1"/>
  <c r="M39" i="192" s="1"/>
  <c r="M40" i="192" s="1"/>
  <c r="N39" i="155"/>
  <c r="K40" i="155"/>
  <c r="L39" i="155" s="1"/>
  <c r="L40" i="155" s="1"/>
  <c r="M39" i="155" s="1"/>
  <c r="M40" i="155" s="1"/>
  <c r="N39" i="228"/>
  <c r="K40" i="228"/>
  <c r="L39" i="228" s="1"/>
  <c r="L40" i="228" s="1"/>
  <c r="M39" i="228" s="1"/>
  <c r="M40" i="228" s="1"/>
  <c r="N39" i="129"/>
  <c r="K40" i="129"/>
  <c r="L39" i="129" s="1"/>
  <c r="L40" i="129" s="1"/>
  <c r="M39" i="129" s="1"/>
  <c r="M40" i="129" s="1"/>
  <c r="N39" i="160"/>
  <c r="K40" i="160"/>
  <c r="L39" i="160" s="1"/>
  <c r="L40" i="160" s="1"/>
  <c r="M39" i="160" s="1"/>
  <c r="M40" i="160" s="1"/>
  <c r="N39" i="202"/>
  <c r="K40" i="202"/>
  <c r="L39" i="202" s="1"/>
  <c r="L40" i="202" s="1"/>
  <c r="M39" i="202" s="1"/>
  <c r="M40" i="202" s="1"/>
  <c r="N39" i="122"/>
  <c r="K40" i="122"/>
  <c r="L39" i="122" s="1"/>
  <c r="L40" i="122" s="1"/>
  <c r="M39" i="122" s="1"/>
  <c r="M40" i="122" s="1"/>
  <c r="K40" i="183"/>
  <c r="L39" i="183" s="1"/>
  <c r="L40" i="183" s="1"/>
  <c r="M39" i="183" s="1"/>
  <c r="M40" i="183" s="1"/>
  <c r="N39" i="183"/>
  <c r="N39" i="222"/>
  <c r="K40" i="222"/>
  <c r="L39" i="222" s="1"/>
  <c r="L40" i="222" s="1"/>
  <c r="M39" i="222" s="1"/>
  <c r="M40" i="222" s="1"/>
  <c r="N39" i="168"/>
  <c r="K40" i="168"/>
  <c r="L39" i="168" s="1"/>
  <c r="L40" i="168" s="1"/>
  <c r="M39" i="168" s="1"/>
  <c r="M40" i="168" s="1"/>
  <c r="N39" i="207"/>
  <c r="K40" i="207"/>
  <c r="L39" i="207" s="1"/>
  <c r="L40" i="207" s="1"/>
  <c r="M39" i="207" s="1"/>
  <c r="M40" i="207" s="1"/>
  <c r="N40" i="74"/>
  <c r="O39" i="74"/>
  <c r="N39" i="112"/>
  <c r="K40" i="112"/>
  <c r="L39" i="112" s="1"/>
  <c r="L40" i="112" s="1"/>
  <c r="M39" i="112" s="1"/>
  <c r="M40" i="112" s="1"/>
  <c r="N39" i="14"/>
  <c r="K40" i="14"/>
  <c r="L39" i="14" s="1"/>
  <c r="L40" i="14" s="1"/>
  <c r="M39" i="14" s="1"/>
  <c r="M40" i="14" s="1"/>
  <c r="N39" i="29"/>
  <c r="K40" i="29"/>
  <c r="L39" i="29" s="1"/>
  <c r="L40" i="29" s="1"/>
  <c r="M39" i="29" s="1"/>
  <c r="M40" i="29" s="1"/>
  <c r="N39" i="32"/>
  <c r="K40" i="32"/>
  <c r="L39" i="32" s="1"/>
  <c r="L40" i="32" s="1"/>
  <c r="M39" i="32" s="1"/>
  <c r="M40" i="32" s="1"/>
  <c r="N39" i="69"/>
  <c r="K40" i="69"/>
  <c r="L39" i="69" s="1"/>
  <c r="L40" i="69" s="1"/>
  <c r="M39" i="69" s="1"/>
  <c r="M40" i="69" s="1"/>
  <c r="N39" i="15"/>
  <c r="K40" i="15"/>
  <c r="L39" i="15" s="1"/>
  <c r="L40" i="15" s="1"/>
  <c r="M39" i="15" s="1"/>
  <c r="M40" i="15" s="1"/>
  <c r="N39" i="18"/>
  <c r="N39" i="70"/>
  <c r="K40" i="70"/>
  <c r="L39" i="70" s="1"/>
  <c r="L40" i="70" s="1"/>
  <c r="M39" i="70" s="1"/>
  <c r="M40" i="70" s="1"/>
  <c r="N39" i="54"/>
  <c r="K40" i="54"/>
  <c r="L39" i="54" s="1"/>
  <c r="L40" i="54" s="1"/>
  <c r="M39" i="54" s="1"/>
  <c r="M40" i="54" s="1"/>
  <c r="N39" i="116"/>
  <c r="K40" i="116"/>
  <c r="L39" i="116" s="1"/>
  <c r="L40" i="116" s="1"/>
  <c r="M39" i="116" s="1"/>
  <c r="M40" i="116" s="1"/>
  <c r="N39" i="193"/>
  <c r="K40" i="193"/>
  <c r="L39" i="193" s="1"/>
  <c r="L40" i="193" s="1"/>
  <c r="M39" i="193" s="1"/>
  <c r="M40" i="193" s="1"/>
  <c r="N39" i="201"/>
  <c r="K40" i="201"/>
  <c r="L39" i="201" s="1"/>
  <c r="L40" i="201" s="1"/>
  <c r="M39" i="201" s="1"/>
  <c r="M40" i="201" s="1"/>
  <c r="K40" i="233"/>
  <c r="L39" i="233" s="1"/>
  <c r="L40" i="233" s="1"/>
  <c r="M39" i="233" s="1"/>
  <c r="M40" i="233" s="1"/>
  <c r="N39" i="233"/>
  <c r="K40" i="128"/>
  <c r="L39" i="128" s="1"/>
  <c r="L40" i="128" s="1"/>
  <c r="M39" i="128" s="1"/>
  <c r="M40" i="128" s="1"/>
  <c r="N39" i="128"/>
  <c r="N39" i="159"/>
  <c r="K40" i="159"/>
  <c r="L39" i="159" s="1"/>
  <c r="L40" i="159" s="1"/>
  <c r="M39" i="159" s="1"/>
  <c r="M40" i="159" s="1"/>
  <c r="N39" i="199"/>
  <c r="K40" i="199"/>
  <c r="L39" i="199" s="1"/>
  <c r="L40" i="199" s="1"/>
  <c r="M39" i="199" s="1"/>
  <c r="M40" i="199" s="1"/>
  <c r="N39" i="258"/>
  <c r="K40" i="258"/>
  <c r="L39" i="258" s="1"/>
  <c r="L40" i="258" s="1"/>
  <c r="M39" i="258" s="1"/>
  <c r="M40" i="258" s="1"/>
  <c r="N39" i="208"/>
  <c r="K40" i="208"/>
  <c r="L39" i="208" s="1"/>
  <c r="L40" i="208" s="1"/>
  <c r="M39" i="208" s="1"/>
  <c r="M40" i="208" s="1"/>
  <c r="N39" i="1"/>
  <c r="K40" i="247"/>
  <c r="L39" i="247" s="1"/>
  <c r="L40" i="247" s="1"/>
  <c r="M39" i="247" s="1"/>
  <c r="M40" i="247" s="1"/>
  <c r="N39" i="247"/>
  <c r="K40" i="250"/>
  <c r="L39" i="250" s="1"/>
  <c r="L40" i="250" s="1"/>
  <c r="M39" i="250" s="1"/>
  <c r="M40" i="250" s="1"/>
  <c r="N39" i="250"/>
  <c r="N39" i="255"/>
  <c r="K40" i="255"/>
  <c r="L39" i="255" s="1"/>
  <c r="L40" i="255" s="1"/>
  <c r="M39" i="255" s="1"/>
  <c r="M40" i="255" s="1"/>
  <c r="K40" i="248"/>
  <c r="L39" i="248" s="1"/>
  <c r="L40" i="248" s="1"/>
  <c r="M39" i="248" s="1"/>
  <c r="M40" i="248" s="1"/>
  <c r="N39" i="248"/>
  <c r="N39" i="230"/>
  <c r="K40" i="230"/>
  <c r="L39" i="230" s="1"/>
  <c r="L40" i="230" s="1"/>
  <c r="M39" i="230" s="1"/>
  <c r="M40" i="230" s="1"/>
  <c r="R39" i="252"/>
  <c r="O40" i="252"/>
  <c r="P39" i="252" s="1"/>
  <c r="P40" i="252" s="1"/>
  <c r="Q39" i="252" s="1"/>
  <c r="Q40" i="252" s="1"/>
  <c r="N39" i="79"/>
  <c r="K40" i="79"/>
  <c r="L39" i="79" s="1"/>
  <c r="L40" i="79" s="1"/>
  <c r="M39" i="79" s="1"/>
  <c r="M40" i="79" s="1"/>
  <c r="N39" i="38"/>
  <c r="K40" i="38"/>
  <c r="L39" i="38" s="1"/>
  <c r="L40" i="38" s="1"/>
  <c r="M39" i="38" s="1"/>
  <c r="M40" i="38" s="1"/>
  <c r="N39" i="26"/>
  <c r="K40" i="26"/>
  <c r="L39" i="26" s="1"/>
  <c r="L40" i="26" s="1"/>
  <c r="M39" i="26" s="1"/>
  <c r="M40" i="26" s="1"/>
  <c r="N39" i="40"/>
  <c r="K40" i="40"/>
  <c r="L39" i="40" s="1"/>
  <c r="L40" i="40" s="1"/>
  <c r="M39" i="40" s="1"/>
  <c r="M40" i="40" s="1"/>
  <c r="N39" i="75"/>
  <c r="K40" i="75"/>
  <c r="L39" i="75" s="1"/>
  <c r="L40" i="75" s="1"/>
  <c r="M39" i="75" s="1"/>
  <c r="M40" i="75" s="1"/>
  <c r="N40" i="77"/>
  <c r="O39" i="77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43"/>
  <c r="K40" i="43"/>
  <c r="L39" i="43" s="1"/>
  <c r="L40" i="43" s="1"/>
  <c r="M39" i="43" s="1"/>
  <c r="M40" i="43" s="1"/>
  <c r="N39" i="85"/>
  <c r="K40" i="85"/>
  <c r="L39" i="85" s="1"/>
  <c r="L40" i="85" s="1"/>
  <c r="M39" i="85" s="1"/>
  <c r="M40" i="85" s="1"/>
  <c r="N39" i="67"/>
  <c r="K40" i="67"/>
  <c r="L39" i="67" s="1"/>
  <c r="L40" i="67" s="1"/>
  <c r="M39" i="67" s="1"/>
  <c r="M40" i="67" s="1"/>
  <c r="N39" i="139"/>
  <c r="K40" i="139"/>
  <c r="L39" i="139" s="1"/>
  <c r="L40" i="139" s="1"/>
  <c r="M39" i="139" s="1"/>
  <c r="M40" i="139" s="1"/>
  <c r="N39" i="46"/>
  <c r="K40" i="46"/>
  <c r="L39" i="46" s="1"/>
  <c r="L40" i="46" s="1"/>
  <c r="M39" i="46" s="1"/>
  <c r="M40" i="46" s="1"/>
  <c r="N39" i="90"/>
  <c r="K40" i="90"/>
  <c r="L39" i="90" s="1"/>
  <c r="L40" i="90" s="1"/>
  <c r="M39" i="90" s="1"/>
  <c r="M40" i="90" s="1"/>
  <c r="N39" i="55"/>
  <c r="K40" i="55"/>
  <c r="L39" i="55" s="1"/>
  <c r="L40" i="55" s="1"/>
  <c r="M39" i="55" s="1"/>
  <c r="M40" i="55" s="1"/>
  <c r="N40" i="113"/>
  <c r="O39" i="113"/>
  <c r="N39" i="89"/>
  <c r="K40" i="89"/>
  <c r="L39" i="89" s="1"/>
  <c r="L40" i="89" s="1"/>
  <c r="M39" i="89" s="1"/>
  <c r="M40" i="89" s="1"/>
  <c r="N39" i="120"/>
  <c r="K40" i="120"/>
  <c r="L39" i="120" s="1"/>
  <c r="L40" i="120" s="1"/>
  <c r="M39" i="120" s="1"/>
  <c r="M40" i="120" s="1"/>
  <c r="N40" i="209"/>
  <c r="O39" i="209"/>
  <c r="N39" i="47"/>
  <c r="K40" i="47"/>
  <c r="L39" i="47" s="1"/>
  <c r="L40" i="47" s="1"/>
  <c r="M39" i="47" s="1"/>
  <c r="M40" i="47" s="1"/>
  <c r="K40" i="111"/>
  <c r="L39" i="111" s="1"/>
  <c r="L40" i="111" s="1"/>
  <c r="M39" i="111" s="1"/>
  <c r="M40" i="111" s="1"/>
  <c r="N39" i="111"/>
  <c r="N39" i="144"/>
  <c r="K40" i="144"/>
  <c r="L39" i="144" s="1"/>
  <c r="L40" i="144" s="1"/>
  <c r="M39" i="144" s="1"/>
  <c r="M40" i="144" s="1"/>
  <c r="K40" i="181"/>
  <c r="L39" i="181" s="1"/>
  <c r="L40" i="181" s="1"/>
  <c r="M39" i="181" s="1"/>
  <c r="M40" i="181" s="1"/>
  <c r="N39" i="181"/>
  <c r="K40" i="184"/>
  <c r="L39" i="184" s="1"/>
  <c r="L40" i="184" s="1"/>
  <c r="M39" i="184" s="1"/>
  <c r="M40" i="184" s="1"/>
  <c r="N39" i="184"/>
  <c r="N39" i="114"/>
  <c r="K40" i="114"/>
  <c r="L39" i="114" s="1"/>
  <c r="L40" i="114" s="1"/>
  <c r="M39" i="114" s="1"/>
  <c r="M40" i="114" s="1"/>
  <c r="N39" i="162"/>
  <c r="K40" i="162"/>
  <c r="L39" i="162" s="1"/>
  <c r="L40" i="162" s="1"/>
  <c r="M39" i="162" s="1"/>
  <c r="M40" i="162" s="1"/>
  <c r="N40" i="216"/>
  <c r="O39" i="216"/>
  <c r="N39" i="167"/>
  <c r="K40" i="167"/>
  <c r="L39" i="167" s="1"/>
  <c r="L40" i="167" s="1"/>
  <c r="M39" i="167" s="1"/>
  <c r="M40" i="167" s="1"/>
  <c r="N40" i="218"/>
  <c r="O39" i="218"/>
  <c r="N40" i="229"/>
  <c r="O39" i="229"/>
  <c r="K40" i="134"/>
  <c r="L39" i="134" s="1"/>
  <c r="L40" i="134" s="1"/>
  <c r="M39" i="134" s="1"/>
  <c r="M40" i="134" s="1"/>
  <c r="N39" i="134"/>
  <c r="N39" i="170"/>
  <c r="K40" i="170"/>
  <c r="L39" i="170" s="1"/>
  <c r="L40" i="170" s="1"/>
  <c r="M39" i="170" s="1"/>
  <c r="M40" i="170" s="1"/>
  <c r="N39" i="205"/>
  <c r="K40" i="205"/>
  <c r="L39" i="205" s="1"/>
  <c r="L40" i="205" s="1"/>
  <c r="M39" i="205" s="1"/>
  <c r="M40" i="205" s="1"/>
  <c r="N39" i="153"/>
  <c r="K40" i="153"/>
  <c r="L39" i="153" s="1"/>
  <c r="L40" i="153" s="1"/>
  <c r="M39" i="153" s="1"/>
  <c r="M40" i="153" s="1"/>
  <c r="N39" i="195"/>
  <c r="K40" i="195"/>
  <c r="L39" i="195" s="1"/>
  <c r="L40" i="195" s="1"/>
  <c r="M39" i="195" s="1"/>
  <c r="M40" i="195" s="1"/>
  <c r="N40" i="224"/>
  <c r="O39" i="224"/>
  <c r="N39" i="137"/>
  <c r="K40" i="137"/>
  <c r="L39" i="137" s="1"/>
  <c r="L40" i="137" s="1"/>
  <c r="M39" i="137" s="1"/>
  <c r="M40" i="137" s="1"/>
  <c r="K40" i="178"/>
  <c r="L39" i="178" s="1"/>
  <c r="L40" i="178" s="1"/>
  <c r="M39" i="178" s="1"/>
  <c r="M40" i="178" s="1"/>
  <c r="N39" i="178"/>
  <c r="N39" i="19" l="1"/>
  <c r="K40" i="19"/>
  <c r="L39" i="19" s="1"/>
  <c r="L40" i="19" s="1"/>
  <c r="M39" i="19" s="1"/>
  <c r="M40" i="19" s="1"/>
  <c r="J40" i="37"/>
  <c r="K39" i="37"/>
  <c r="N39" i="91"/>
  <c r="K40" i="91"/>
  <c r="L39" i="91" s="1"/>
  <c r="L40" i="91" s="1"/>
  <c r="M39" i="91" s="1"/>
  <c r="M40" i="91" s="1"/>
  <c r="J40" i="124"/>
  <c r="K39" i="124"/>
  <c r="K40" i="204"/>
  <c r="L39" i="204" s="1"/>
  <c r="L40" i="204" s="1"/>
  <c r="M39" i="204" s="1"/>
  <c r="M40" i="204" s="1"/>
  <c r="N39" i="204"/>
  <c r="N39" i="179"/>
  <c r="K40" i="141"/>
  <c r="L39" i="141" s="1"/>
  <c r="L40" i="141" s="1"/>
  <c r="M39" i="141" s="1"/>
  <c r="M40" i="141" s="1"/>
  <c r="K40" i="223"/>
  <c r="L39" i="223" s="1"/>
  <c r="L40" i="223" s="1"/>
  <c r="M39" i="223" s="1"/>
  <c r="M40" i="223" s="1"/>
  <c r="N39" i="223"/>
  <c r="J40" i="127"/>
  <c r="K39" i="127"/>
  <c r="K40" i="36"/>
  <c r="L39" i="36" s="1"/>
  <c r="L40" i="36" s="1"/>
  <c r="M39" i="36" s="1"/>
  <c r="M40" i="36" s="1"/>
  <c r="K40" i="44"/>
  <c r="L39" i="44" s="1"/>
  <c r="L40" i="44" s="1"/>
  <c r="M39" i="44" s="1"/>
  <c r="M40" i="44" s="1"/>
  <c r="O39" i="210"/>
  <c r="K40" i="12"/>
  <c r="L39" i="12" s="1"/>
  <c r="L40" i="12" s="1"/>
  <c r="M39" i="12" s="1"/>
  <c r="M40" i="12" s="1"/>
  <c r="K39" i="28"/>
  <c r="J40" i="28"/>
  <c r="K40" i="132"/>
  <c r="L39" i="132" s="1"/>
  <c r="L40" i="132" s="1"/>
  <c r="M39" i="132" s="1"/>
  <c r="M40" i="132" s="1"/>
  <c r="N40" i="132" s="1"/>
  <c r="J40" i="48"/>
  <c r="K39" i="48"/>
  <c r="K40" i="61"/>
  <c r="L39" i="61" s="1"/>
  <c r="L40" i="61" s="1"/>
  <c r="M39" i="61" s="1"/>
  <c r="M40" i="61" s="1"/>
  <c r="K40" i="244"/>
  <c r="L39" i="244" s="1"/>
  <c r="L40" i="244" s="1"/>
  <c r="M39" i="244" s="1"/>
  <c r="M40" i="244" s="1"/>
  <c r="N39" i="244"/>
  <c r="K40" i="39"/>
  <c r="L39" i="39" s="1"/>
  <c r="L40" i="39" s="1"/>
  <c r="M39" i="39" s="1"/>
  <c r="M40" i="39" s="1"/>
  <c r="N39" i="39"/>
  <c r="J40" i="58"/>
  <c r="K39" i="58"/>
  <c r="K39" i="125"/>
  <c r="J40" i="125"/>
  <c r="N39" i="102"/>
  <c r="K40" i="102"/>
  <c r="L39" i="102" s="1"/>
  <c r="L40" i="102" s="1"/>
  <c r="M39" i="102" s="1"/>
  <c r="M40" i="102" s="1"/>
  <c r="K40" i="97"/>
  <c r="L39" i="97" s="1"/>
  <c r="L40" i="97" s="1"/>
  <c r="M39" i="97" s="1"/>
  <c r="M40" i="97" s="1"/>
  <c r="K40" i="92"/>
  <c r="L39" i="92" s="1"/>
  <c r="L40" i="92" s="1"/>
  <c r="M39" i="92" s="1"/>
  <c r="M40" i="92" s="1"/>
  <c r="N40" i="92" s="1"/>
  <c r="K40" i="93"/>
  <c r="L39" i="93" s="1"/>
  <c r="L40" i="93" s="1"/>
  <c r="M39" i="93" s="1"/>
  <c r="M40" i="93" s="1"/>
  <c r="J40" i="126"/>
  <c r="K39" i="126"/>
  <c r="K40" i="63"/>
  <c r="L39" i="63" s="1"/>
  <c r="L40" i="63" s="1"/>
  <c r="M39" i="63" s="1"/>
  <c r="M40" i="63" s="1"/>
  <c r="N39" i="63"/>
  <c r="K40" i="232"/>
  <c r="L39" i="232" s="1"/>
  <c r="L40" i="232" s="1"/>
  <c r="M39" i="232" s="1"/>
  <c r="M40" i="232" s="1"/>
  <c r="N39" i="232"/>
  <c r="J40" i="94"/>
  <c r="K39" i="94"/>
  <c r="J40" i="197"/>
  <c r="K39" i="197"/>
  <c r="J40" i="96"/>
  <c r="K39" i="96"/>
  <c r="N39" i="110"/>
  <c r="K40" i="110"/>
  <c r="L39" i="110" s="1"/>
  <c r="L40" i="110" s="1"/>
  <c r="M39" i="110" s="1"/>
  <c r="M40" i="110" s="1"/>
  <c r="K40" i="60"/>
  <c r="L39" i="60" s="1"/>
  <c r="L40" i="60" s="1"/>
  <c r="M39" i="60" s="1"/>
  <c r="M40" i="60" s="1"/>
  <c r="N39" i="60"/>
  <c r="J40" i="95"/>
  <c r="K39" i="95"/>
  <c r="J40" i="57"/>
  <c r="K39" i="57"/>
  <c r="K40" i="66"/>
  <c r="L39" i="66" s="1"/>
  <c r="L40" i="66" s="1"/>
  <c r="M39" i="66" s="1"/>
  <c r="M40" i="66" s="1"/>
  <c r="N40" i="66" s="1"/>
  <c r="N39" i="100"/>
  <c r="K40" i="100"/>
  <c r="L39" i="100" s="1"/>
  <c r="L40" i="100" s="1"/>
  <c r="M39" i="100" s="1"/>
  <c r="M40" i="100" s="1"/>
  <c r="J40" i="56"/>
  <c r="K39" i="56"/>
  <c r="K39" i="123"/>
  <c r="J40" i="123"/>
  <c r="N40" i="235"/>
  <c r="O39" i="235"/>
  <c r="N40" i="231"/>
  <c r="O39" i="231"/>
  <c r="N40" i="215"/>
  <c r="O39" i="215"/>
  <c r="N40" i="80"/>
  <c r="O39" i="80"/>
  <c r="R39" i="216"/>
  <c r="O40" i="216"/>
  <c r="P39" i="216" s="1"/>
  <c r="P40" i="216" s="1"/>
  <c r="Q39" i="216" s="1"/>
  <c r="Q40" i="216" s="1"/>
  <c r="N40" i="201"/>
  <c r="O39" i="201"/>
  <c r="N40" i="165"/>
  <c r="O39" i="165"/>
  <c r="N40" i="170"/>
  <c r="O39" i="170"/>
  <c r="N40" i="120"/>
  <c r="O39" i="120"/>
  <c r="N40" i="26"/>
  <c r="O39" i="26"/>
  <c r="N40" i="258"/>
  <c r="O39" i="258"/>
  <c r="N40" i="116"/>
  <c r="O39" i="116"/>
  <c r="N40" i="69"/>
  <c r="O39" i="69"/>
  <c r="N40" i="112"/>
  <c r="O39" i="112"/>
  <c r="N40" i="202"/>
  <c r="O39" i="202"/>
  <c r="N40" i="109"/>
  <c r="O39" i="109"/>
  <c r="N40" i="62"/>
  <c r="O39" i="62"/>
  <c r="N40" i="254"/>
  <c r="O39" i="254"/>
  <c r="N40" i="226"/>
  <c r="O39" i="226"/>
  <c r="N40" i="194"/>
  <c r="O39" i="194"/>
  <c r="N40" i="13"/>
  <c r="O39" i="13"/>
  <c r="N40" i="22"/>
  <c r="O39" i="22"/>
  <c r="N40" i="156"/>
  <c r="O39" i="156"/>
  <c r="N40" i="115"/>
  <c r="O39" i="115"/>
  <c r="R39" i="221"/>
  <c r="O40" i="221"/>
  <c r="P39" i="221" s="1"/>
  <c r="P40" i="221" s="1"/>
  <c r="Q39" i="221" s="1"/>
  <c r="Q40" i="221" s="1"/>
  <c r="N40" i="157"/>
  <c r="O39" i="157"/>
  <c r="N40" i="41"/>
  <c r="O39" i="41"/>
  <c r="N40" i="16"/>
  <c r="O39" i="16"/>
  <c r="N40" i="72"/>
  <c r="O39" i="72"/>
  <c r="N40" i="256"/>
  <c r="O39" i="256"/>
  <c r="N40" i="145"/>
  <c r="O39" i="145"/>
  <c r="O40" i="52"/>
  <c r="P39" i="52" s="1"/>
  <c r="P40" i="52" s="1"/>
  <c r="Q39" i="52" s="1"/>
  <c r="Q40" i="52" s="1"/>
  <c r="R39" i="52"/>
  <c r="N40" i="49"/>
  <c r="O39" i="49"/>
  <c r="N40" i="146"/>
  <c r="O39" i="146"/>
  <c r="R39" i="210"/>
  <c r="O40" i="210"/>
  <c r="P39" i="210" s="1"/>
  <c r="P40" i="210" s="1"/>
  <c r="Q39" i="210" s="1"/>
  <c r="Q40" i="210" s="1"/>
  <c r="R39" i="219"/>
  <c r="O40" i="219"/>
  <c r="P39" i="219" s="1"/>
  <c r="P40" i="219" s="1"/>
  <c r="Q39" i="219" s="1"/>
  <c r="Q40" i="219" s="1"/>
  <c r="N40" i="119"/>
  <c r="O39" i="119"/>
  <c r="N40" i="151"/>
  <c r="O39" i="151"/>
  <c r="R39" i="212"/>
  <c r="O40" i="212"/>
  <c r="P39" i="212" s="1"/>
  <c r="P40" i="212" s="1"/>
  <c r="Q39" i="212" s="1"/>
  <c r="Q40" i="212" s="1"/>
  <c r="N40" i="65"/>
  <c r="O39" i="65"/>
  <c r="N40" i="24"/>
  <c r="O39" i="24"/>
  <c r="N40" i="45"/>
  <c r="O39" i="45"/>
  <c r="N40" i="257"/>
  <c r="O39" i="257"/>
  <c r="N40" i="169"/>
  <c r="O39" i="169"/>
  <c r="N40" i="130"/>
  <c r="O39" i="130"/>
  <c r="N40" i="4"/>
  <c r="O39" i="4"/>
  <c r="N40" i="85"/>
  <c r="O39" i="85"/>
  <c r="R39" i="224"/>
  <c r="O40" i="224"/>
  <c r="P39" i="224" s="1"/>
  <c r="P40" i="224" s="1"/>
  <c r="Q39" i="224" s="1"/>
  <c r="Q40" i="224" s="1"/>
  <c r="N40" i="167"/>
  <c r="O39" i="167"/>
  <c r="N40" i="90"/>
  <c r="O39" i="90"/>
  <c r="N40" i="3"/>
  <c r="O39" i="3"/>
  <c r="N40" i="184"/>
  <c r="O39" i="184"/>
  <c r="N40" i="111"/>
  <c r="O39" i="111"/>
  <c r="N40" i="250"/>
  <c r="O39" i="250"/>
  <c r="N40" i="233"/>
  <c r="O39" i="233"/>
  <c r="N40" i="246"/>
  <c r="O39" i="246"/>
  <c r="N40" i="243"/>
  <c r="O39" i="243"/>
  <c r="N40" i="179"/>
  <c r="O39" i="179"/>
  <c r="N40" i="71"/>
  <c r="O39" i="71"/>
  <c r="N40" i="239"/>
  <c r="O39" i="239"/>
  <c r="N40" i="195"/>
  <c r="O39" i="195"/>
  <c r="N40" i="32"/>
  <c r="O39" i="32"/>
  <c r="N40" i="8"/>
  <c r="O39" i="8"/>
  <c r="N40" i="10"/>
  <c r="O39" i="10"/>
  <c r="N40" i="30"/>
  <c r="O39" i="30"/>
  <c r="N40" i="106"/>
  <c r="O39" i="106"/>
  <c r="N40" i="188"/>
  <c r="O39" i="188"/>
  <c r="N40" i="164"/>
  <c r="O39" i="164"/>
  <c r="N40" i="101"/>
  <c r="O39" i="101"/>
  <c r="N40" i="97"/>
  <c r="O39" i="97"/>
  <c r="N40" i="84"/>
  <c r="O39" i="84"/>
  <c r="N40" i="190"/>
  <c r="O39" i="190"/>
  <c r="N40" i="50"/>
  <c r="O39" i="50"/>
  <c r="R40" i="236"/>
  <c r="S39" i="236"/>
  <c r="N40" i="140"/>
  <c r="O39" i="140"/>
  <c r="N40" i="34"/>
  <c r="O39" i="34"/>
  <c r="N40" i="7"/>
  <c r="O39" i="7"/>
  <c r="N40" i="27"/>
  <c r="O39" i="27"/>
  <c r="N40" i="177"/>
  <c r="O39" i="177"/>
  <c r="N40" i="196"/>
  <c r="O39" i="196"/>
  <c r="N40" i="118"/>
  <c r="O39" i="118"/>
  <c r="N40" i="141"/>
  <c r="O39" i="141"/>
  <c r="N40" i="98"/>
  <c r="O39" i="98"/>
  <c r="N40" i="136"/>
  <c r="O39" i="136"/>
  <c r="N40" i="11"/>
  <c r="O39" i="11"/>
  <c r="N40" i="121"/>
  <c r="O39" i="121"/>
  <c r="N40" i="225"/>
  <c r="O39" i="225"/>
  <c r="N40" i="133"/>
  <c r="O39" i="133"/>
  <c r="N40" i="82"/>
  <c r="O39" i="82"/>
  <c r="N40" i="23"/>
  <c r="O39" i="23"/>
  <c r="N40" i="64"/>
  <c r="O39" i="64"/>
  <c r="N40" i="173"/>
  <c r="O39" i="173"/>
  <c r="R39" i="77"/>
  <c r="O40" i="77"/>
  <c r="P39" i="77" s="1"/>
  <c r="P40" i="77" s="1"/>
  <c r="Q39" i="77" s="1"/>
  <c r="Q40" i="77" s="1"/>
  <c r="N40" i="160"/>
  <c r="O39" i="160"/>
  <c r="N40" i="249"/>
  <c r="O39" i="249"/>
  <c r="N40" i="238"/>
  <c r="O39" i="238"/>
  <c r="N40" i="185"/>
  <c r="O39" i="185"/>
  <c r="N40" i="251"/>
  <c r="O39" i="251"/>
  <c r="N40" i="104"/>
  <c r="O39" i="104"/>
  <c r="N40" i="180"/>
  <c r="O39" i="180"/>
  <c r="N40" i="89"/>
  <c r="O39" i="89"/>
  <c r="N40" i="199"/>
  <c r="O39" i="199"/>
  <c r="N40" i="176"/>
  <c r="O39" i="176"/>
  <c r="N40" i="247"/>
  <c r="O39" i="247"/>
  <c r="N40" i="153"/>
  <c r="O39" i="153"/>
  <c r="R39" i="229"/>
  <c r="O40" i="229"/>
  <c r="P39" i="229" s="1"/>
  <c r="P40" i="229" s="1"/>
  <c r="Q39" i="229" s="1"/>
  <c r="Q40" i="229" s="1"/>
  <c r="N40" i="162"/>
  <c r="O39" i="162"/>
  <c r="N40" i="47"/>
  <c r="O39" i="47"/>
  <c r="R39" i="113"/>
  <c r="O40" i="113"/>
  <c r="P39" i="113" s="1"/>
  <c r="P40" i="113" s="1"/>
  <c r="Q39" i="113" s="1"/>
  <c r="Q40" i="113" s="1"/>
  <c r="N40" i="139"/>
  <c r="O39" i="139"/>
  <c r="N40" i="43"/>
  <c r="O39" i="43"/>
  <c r="N40" i="75"/>
  <c r="O39" i="75"/>
  <c r="N40" i="79"/>
  <c r="O39" i="79"/>
  <c r="N40" i="1"/>
  <c r="O39" i="1"/>
  <c r="N40" i="159"/>
  <c r="O39" i="159"/>
  <c r="N40" i="193"/>
  <c r="O39" i="193"/>
  <c r="N40" i="70"/>
  <c r="O39" i="70"/>
  <c r="N40" i="18"/>
  <c r="O39" i="18"/>
  <c r="N40" i="29"/>
  <c r="O39" i="29"/>
  <c r="N40" i="207"/>
  <c r="O39" i="207"/>
  <c r="N40" i="129"/>
  <c r="O39" i="129"/>
  <c r="N40" i="192"/>
  <c r="O39" i="192"/>
  <c r="N40" i="171"/>
  <c r="O39" i="171"/>
  <c r="R39" i="105"/>
  <c r="O40" i="105"/>
  <c r="P39" i="105" s="1"/>
  <c r="P40" i="105" s="1"/>
  <c r="Q39" i="105" s="1"/>
  <c r="Q40" i="105" s="1"/>
  <c r="N40" i="174"/>
  <c r="O39" i="174"/>
  <c r="R39" i="86"/>
  <c r="O40" i="86"/>
  <c r="P39" i="86" s="1"/>
  <c r="P40" i="86" s="1"/>
  <c r="Q39" i="86" s="1"/>
  <c r="Q40" i="86" s="1"/>
  <c r="N40" i="220"/>
  <c r="O39" i="220"/>
  <c r="N40" i="148"/>
  <c r="O39" i="148"/>
  <c r="N40" i="131"/>
  <c r="O39" i="131"/>
  <c r="N40" i="213"/>
  <c r="O39" i="213"/>
  <c r="N40" i="36"/>
  <c r="O39" i="36"/>
  <c r="N40" i="51"/>
  <c r="O39" i="51"/>
  <c r="N40" i="166"/>
  <c r="O39" i="166"/>
  <c r="N40" i="73"/>
  <c r="O39" i="73"/>
  <c r="R39" i="68"/>
  <c r="O40" i="68"/>
  <c r="P39" i="68" s="1"/>
  <c r="P40" i="68" s="1"/>
  <c r="Q39" i="68" s="1"/>
  <c r="Q40" i="68" s="1"/>
  <c r="R39" i="99"/>
  <c r="O40" i="99"/>
  <c r="P39" i="99" s="1"/>
  <c r="P40" i="99" s="1"/>
  <c r="Q39" i="99" s="1"/>
  <c r="Q40" i="99" s="1"/>
  <c r="N40" i="149"/>
  <c r="O39" i="149"/>
  <c r="N40" i="44"/>
  <c r="O39" i="44"/>
  <c r="N40" i="5"/>
  <c r="O39" i="5"/>
  <c r="N40" i="17"/>
  <c r="O39" i="17"/>
  <c r="N40" i="143"/>
  <c r="O39" i="143"/>
  <c r="N40" i="103"/>
  <c r="O39" i="103"/>
  <c r="N40" i="154"/>
  <c r="O39" i="154"/>
  <c r="O39" i="92"/>
  <c r="N40" i="93"/>
  <c r="O39" i="93"/>
  <c r="N40" i="59"/>
  <c r="O39" i="59"/>
  <c r="N40" i="107"/>
  <c r="O39" i="107"/>
  <c r="R39" i="88"/>
  <c r="O40" i="88"/>
  <c r="P39" i="88" s="1"/>
  <c r="P40" i="88" s="1"/>
  <c r="Q39" i="88" s="1"/>
  <c r="Q40" i="88" s="1"/>
  <c r="N40" i="21"/>
  <c r="O39" i="21"/>
  <c r="N40" i="214"/>
  <c r="O39" i="214"/>
  <c r="N40" i="211"/>
  <c r="O39" i="211"/>
  <c r="N40" i="138"/>
  <c r="O39" i="138"/>
  <c r="N40" i="31"/>
  <c r="O39" i="31"/>
  <c r="N40" i="20"/>
  <c r="O39" i="20"/>
  <c r="N40" i="12"/>
  <c r="O39" i="12"/>
  <c r="N40" i="200"/>
  <c r="O39" i="200"/>
  <c r="N40" i="38"/>
  <c r="O39" i="38"/>
  <c r="R39" i="74"/>
  <c r="O40" i="74"/>
  <c r="P39" i="74" s="1"/>
  <c r="P40" i="74" s="1"/>
  <c r="Q39" i="74" s="1"/>
  <c r="Q40" i="74" s="1"/>
  <c r="N40" i="178"/>
  <c r="O39" i="178"/>
  <c r="N40" i="181"/>
  <c r="O39" i="181"/>
  <c r="N40" i="248"/>
  <c r="O39" i="248"/>
  <c r="N40" i="183"/>
  <c r="O39" i="183"/>
  <c r="N40" i="245"/>
  <c r="O39" i="245"/>
  <c r="N40" i="187"/>
  <c r="O39" i="187"/>
  <c r="N40" i="241"/>
  <c r="O39" i="241"/>
  <c r="N40" i="234"/>
  <c r="O39" i="234"/>
  <c r="N40" i="46"/>
  <c r="O39" i="46"/>
  <c r="N40" i="54"/>
  <c r="O39" i="54"/>
  <c r="N40" i="155"/>
  <c r="O39" i="155"/>
  <c r="N40" i="134"/>
  <c r="O39" i="134"/>
  <c r="N40" i="137"/>
  <c r="O39" i="137"/>
  <c r="N40" i="114"/>
  <c r="O39" i="114"/>
  <c r="N40" i="55"/>
  <c r="O39" i="55"/>
  <c r="N40" i="40"/>
  <c r="O39" i="40"/>
  <c r="N40" i="208"/>
  <c r="O39" i="208"/>
  <c r="N40" i="14"/>
  <c r="O39" i="14"/>
  <c r="N40" i="228"/>
  <c r="O39" i="228"/>
  <c r="N40" i="189"/>
  <c r="O39" i="189"/>
  <c r="N40" i="147"/>
  <c r="O39" i="147"/>
  <c r="N40" i="35"/>
  <c r="O39" i="35"/>
  <c r="N40" i="25"/>
  <c r="O39" i="25"/>
  <c r="N40" i="198"/>
  <c r="O39" i="198"/>
  <c r="N40" i="175"/>
  <c r="O39" i="175"/>
  <c r="N40" i="117"/>
  <c r="O39" i="117"/>
  <c r="N40" i="161"/>
  <c r="O39" i="161"/>
  <c r="N40" i="76"/>
  <c r="O39" i="76"/>
  <c r="N40" i="87"/>
  <c r="O39" i="87"/>
  <c r="N40" i="33"/>
  <c r="O39" i="33"/>
  <c r="N40" i="53"/>
  <c r="O39" i="53"/>
  <c r="N40" i="227"/>
  <c r="O39" i="227"/>
  <c r="N40" i="206"/>
  <c r="O39" i="206"/>
  <c r="N40" i="158"/>
  <c r="O39" i="158"/>
  <c r="R39" i="83"/>
  <c r="O40" i="83"/>
  <c r="P39" i="83" s="1"/>
  <c r="P40" i="83" s="1"/>
  <c r="Q39" i="83" s="1"/>
  <c r="Q40" i="83" s="1"/>
  <c r="N40" i="2"/>
  <c r="O39" i="2"/>
  <c r="N40" i="9"/>
  <c r="O39" i="9"/>
  <c r="N40" i="163"/>
  <c r="O39" i="163"/>
  <c r="N40" i="108"/>
  <c r="O39" i="108"/>
  <c r="N40" i="172"/>
  <c r="O39" i="172"/>
  <c r="N40" i="191"/>
  <c r="O39" i="191"/>
  <c r="N40" i="42"/>
  <c r="O39" i="42"/>
  <c r="N40" i="150"/>
  <c r="O39" i="150"/>
  <c r="N40" i="81"/>
  <c r="O39" i="81"/>
  <c r="N40" i="217"/>
  <c r="O39" i="217"/>
  <c r="N40" i="203"/>
  <c r="O39" i="203"/>
  <c r="N40" i="142"/>
  <c r="O39" i="142"/>
  <c r="N40" i="78"/>
  <c r="O39" i="78"/>
  <c r="N40" i="19"/>
  <c r="O39" i="19"/>
  <c r="N40" i="61"/>
  <c r="O39" i="61"/>
  <c r="N40" i="230"/>
  <c r="O39" i="230"/>
  <c r="N40" i="222"/>
  <c r="O39" i="222"/>
  <c r="N40" i="205"/>
  <c r="O39" i="205"/>
  <c r="R39" i="218"/>
  <c r="O40" i="218"/>
  <c r="P39" i="218" s="1"/>
  <c r="P40" i="218" s="1"/>
  <c r="Q39" i="218" s="1"/>
  <c r="Q40" i="218" s="1"/>
  <c r="N40" i="144"/>
  <c r="O39" i="144"/>
  <c r="R39" i="209"/>
  <c r="O40" i="209"/>
  <c r="P39" i="209" s="1"/>
  <c r="P40" i="209" s="1"/>
  <c r="Q39" i="209" s="1"/>
  <c r="Q40" i="209" s="1"/>
  <c r="N40" i="67"/>
  <c r="O39" i="67"/>
  <c r="N40" i="6"/>
  <c r="O39" i="6"/>
  <c r="R40" i="252"/>
  <c r="S39" i="252"/>
  <c r="N40" i="255"/>
  <c r="O39" i="255"/>
  <c r="N40" i="15"/>
  <c r="O39" i="15"/>
  <c r="N40" i="168"/>
  <c r="O39" i="168"/>
  <c r="N40" i="122"/>
  <c r="O39" i="122"/>
  <c r="N40" i="152"/>
  <c r="O39" i="152"/>
  <c r="N40" i="135"/>
  <c r="O39" i="135"/>
  <c r="N40" i="253"/>
  <c r="O39" i="253"/>
  <c r="N40" i="128"/>
  <c r="O39" i="128"/>
  <c r="N40" i="240"/>
  <c r="O39" i="240"/>
  <c r="N40" i="182"/>
  <c r="O39" i="182"/>
  <c r="N40" i="242"/>
  <c r="O39" i="242"/>
  <c r="N40" i="186"/>
  <c r="O39" i="186"/>
  <c r="N40" i="237"/>
  <c r="O39" i="237"/>
  <c r="K40" i="124" l="1"/>
  <c r="L39" i="124" s="1"/>
  <c r="L40" i="124" s="1"/>
  <c r="M39" i="124" s="1"/>
  <c r="M40" i="124" s="1"/>
  <c r="N39" i="124"/>
  <c r="N40" i="91"/>
  <c r="O39" i="91"/>
  <c r="O39" i="39"/>
  <c r="N40" i="39"/>
  <c r="N39" i="28"/>
  <c r="K40" i="28"/>
  <c r="L39" i="28" s="1"/>
  <c r="L40" i="28" s="1"/>
  <c r="M39" i="28" s="1"/>
  <c r="M40" i="28" s="1"/>
  <c r="N40" i="223"/>
  <c r="O39" i="223"/>
  <c r="K40" i="37"/>
  <c r="L39" i="37" s="1"/>
  <c r="L40" i="37" s="1"/>
  <c r="M39" i="37" s="1"/>
  <c r="M40" i="37" s="1"/>
  <c r="N39" i="37"/>
  <c r="N40" i="244"/>
  <c r="O39" i="244"/>
  <c r="O39" i="66"/>
  <c r="R39" i="66" s="1"/>
  <c r="O39" i="132"/>
  <c r="R39" i="132" s="1"/>
  <c r="N39" i="127"/>
  <c r="K40" i="127"/>
  <c r="L39" i="127" s="1"/>
  <c r="L40" i="127" s="1"/>
  <c r="M39" i="127" s="1"/>
  <c r="M40" i="127" s="1"/>
  <c r="N39" i="48"/>
  <c r="K40" i="48"/>
  <c r="L39" i="48" s="1"/>
  <c r="L40" i="48" s="1"/>
  <c r="M39" i="48" s="1"/>
  <c r="M40" i="48" s="1"/>
  <c r="O39" i="204"/>
  <c r="N40" i="204"/>
  <c r="O39" i="232"/>
  <c r="N40" i="232"/>
  <c r="N40" i="102"/>
  <c r="O39" i="102"/>
  <c r="N39" i="57"/>
  <c r="K40" i="57"/>
  <c r="L39" i="57" s="1"/>
  <c r="L40" i="57" s="1"/>
  <c r="M39" i="57" s="1"/>
  <c r="M40" i="57" s="1"/>
  <c r="K40" i="96"/>
  <c r="L39" i="96" s="1"/>
  <c r="L40" i="96" s="1"/>
  <c r="M39" i="96" s="1"/>
  <c r="M40" i="96" s="1"/>
  <c r="N39" i="96"/>
  <c r="N40" i="63"/>
  <c r="O39" i="63"/>
  <c r="N40" i="60"/>
  <c r="O39" i="60"/>
  <c r="O39" i="110"/>
  <c r="N40" i="110"/>
  <c r="N39" i="123"/>
  <c r="K40" i="123"/>
  <c r="L39" i="123" s="1"/>
  <c r="L40" i="123" s="1"/>
  <c r="M39" i="123" s="1"/>
  <c r="M40" i="123" s="1"/>
  <c r="N39" i="95"/>
  <c r="K40" i="95"/>
  <c r="L39" i="95" s="1"/>
  <c r="L40" i="95" s="1"/>
  <c r="M39" i="95" s="1"/>
  <c r="M40" i="95" s="1"/>
  <c r="K40" i="197"/>
  <c r="L39" i="197" s="1"/>
  <c r="L40" i="197" s="1"/>
  <c r="M39" i="197" s="1"/>
  <c r="M40" i="197" s="1"/>
  <c r="N39" i="197"/>
  <c r="K40" i="126"/>
  <c r="L39" i="126" s="1"/>
  <c r="L40" i="126" s="1"/>
  <c r="M39" i="126" s="1"/>
  <c r="M40" i="126" s="1"/>
  <c r="N39" i="126"/>
  <c r="K40" i="125"/>
  <c r="L39" i="125" s="1"/>
  <c r="L40" i="125" s="1"/>
  <c r="M39" i="125" s="1"/>
  <c r="M40" i="125" s="1"/>
  <c r="N39" i="125"/>
  <c r="N39" i="56"/>
  <c r="K40" i="56"/>
  <c r="L39" i="56" s="1"/>
  <c r="L40" i="56" s="1"/>
  <c r="M39" i="56" s="1"/>
  <c r="M40" i="56" s="1"/>
  <c r="N39" i="58"/>
  <c r="K40" i="58"/>
  <c r="L39" i="58" s="1"/>
  <c r="L40" i="58" s="1"/>
  <c r="M39" i="58" s="1"/>
  <c r="M40" i="58" s="1"/>
  <c r="N40" i="100"/>
  <c r="O39" i="100"/>
  <c r="N39" i="94"/>
  <c r="K40" i="94"/>
  <c r="L39" i="94" s="1"/>
  <c r="L40" i="94" s="1"/>
  <c r="M39" i="94" s="1"/>
  <c r="M40" i="94" s="1"/>
  <c r="R39" i="235"/>
  <c r="O40" i="235"/>
  <c r="P39" i="235" s="1"/>
  <c r="P40" i="235" s="1"/>
  <c r="Q39" i="235" s="1"/>
  <c r="Q40" i="235" s="1"/>
  <c r="R39" i="231"/>
  <c r="O40" i="231"/>
  <c r="P39" i="231" s="1"/>
  <c r="P40" i="231" s="1"/>
  <c r="Q39" i="231" s="1"/>
  <c r="Q40" i="231" s="1"/>
  <c r="R39" i="215"/>
  <c r="O40" i="215"/>
  <c r="P39" i="215" s="1"/>
  <c r="P40" i="215" s="1"/>
  <c r="Q39" i="215" s="1"/>
  <c r="Q40" i="215" s="1"/>
  <c r="R39" i="80"/>
  <c r="O40" i="80"/>
  <c r="P39" i="80" s="1"/>
  <c r="P40" i="80" s="1"/>
  <c r="Q39" i="80" s="1"/>
  <c r="Q40" i="80" s="1"/>
  <c r="O40" i="182"/>
  <c r="P39" i="182" s="1"/>
  <c r="P40" i="182" s="1"/>
  <c r="Q39" i="182" s="1"/>
  <c r="Q40" i="182" s="1"/>
  <c r="R39" i="182"/>
  <c r="O40" i="19"/>
  <c r="P39" i="19" s="1"/>
  <c r="P40" i="19" s="1"/>
  <c r="Q39" i="19" s="1"/>
  <c r="Q40" i="19" s="1"/>
  <c r="R39" i="19"/>
  <c r="R39" i="242"/>
  <c r="O40" i="242"/>
  <c r="P39" i="242" s="1"/>
  <c r="P40" i="242" s="1"/>
  <c r="Q39" i="242" s="1"/>
  <c r="Q40" i="242" s="1"/>
  <c r="R39" i="128"/>
  <c r="O40" i="128"/>
  <c r="P39" i="128" s="1"/>
  <c r="P40" i="128" s="1"/>
  <c r="Q39" i="128" s="1"/>
  <c r="Q40" i="128" s="1"/>
  <c r="R39" i="152"/>
  <c r="O40" i="152"/>
  <c r="P39" i="152" s="1"/>
  <c r="P40" i="152" s="1"/>
  <c r="Q39" i="152" s="1"/>
  <c r="Q40" i="152" s="1"/>
  <c r="R39" i="67"/>
  <c r="O40" i="67"/>
  <c r="P39" i="67" s="1"/>
  <c r="P40" i="67" s="1"/>
  <c r="Q39" i="67" s="1"/>
  <c r="Q40" i="67" s="1"/>
  <c r="R39" i="205"/>
  <c r="O40" i="205"/>
  <c r="P39" i="205" s="1"/>
  <c r="P40" i="205" s="1"/>
  <c r="Q39" i="205" s="1"/>
  <c r="Q40" i="205" s="1"/>
  <c r="O40" i="61"/>
  <c r="P39" i="61" s="1"/>
  <c r="P40" i="61" s="1"/>
  <c r="Q39" i="61" s="1"/>
  <c r="Q40" i="61" s="1"/>
  <c r="R39" i="61"/>
  <c r="R39" i="142"/>
  <c r="O40" i="142"/>
  <c r="P39" i="142" s="1"/>
  <c r="P40" i="142" s="1"/>
  <c r="Q39" i="142" s="1"/>
  <c r="Q40" i="142" s="1"/>
  <c r="O40" i="191"/>
  <c r="P39" i="191" s="1"/>
  <c r="P40" i="191" s="1"/>
  <c r="Q39" i="191" s="1"/>
  <c r="Q40" i="191" s="1"/>
  <c r="R39" i="191"/>
  <c r="O40" i="9"/>
  <c r="P39" i="9" s="1"/>
  <c r="P40" i="9" s="1"/>
  <c r="Q39" i="9" s="1"/>
  <c r="Q40" i="9" s="1"/>
  <c r="R39" i="9"/>
  <c r="R39" i="206"/>
  <c r="O40" i="206"/>
  <c r="P39" i="206" s="1"/>
  <c r="P40" i="206" s="1"/>
  <c r="Q39" i="206" s="1"/>
  <c r="Q40" i="206" s="1"/>
  <c r="R39" i="87"/>
  <c r="O40" i="87"/>
  <c r="P39" i="87" s="1"/>
  <c r="P40" i="87" s="1"/>
  <c r="Q39" i="87" s="1"/>
  <c r="Q40" i="87" s="1"/>
  <c r="R39" i="117"/>
  <c r="O40" i="117"/>
  <c r="P39" i="117" s="1"/>
  <c r="P40" i="117" s="1"/>
  <c r="Q39" i="117" s="1"/>
  <c r="Q40" i="117" s="1"/>
  <c r="R39" i="35"/>
  <c r="O40" i="35"/>
  <c r="P39" i="35" s="1"/>
  <c r="P40" i="35" s="1"/>
  <c r="Q39" i="35" s="1"/>
  <c r="Q40" i="35" s="1"/>
  <c r="O40" i="14"/>
  <c r="P39" i="14" s="1"/>
  <c r="P40" i="14" s="1"/>
  <c r="Q39" i="14" s="1"/>
  <c r="Q40" i="14" s="1"/>
  <c r="R39" i="14"/>
  <c r="R39" i="114"/>
  <c r="O40" i="114"/>
  <c r="P39" i="114" s="1"/>
  <c r="P40" i="114" s="1"/>
  <c r="Q39" i="114" s="1"/>
  <c r="Q40" i="114" s="1"/>
  <c r="O40" i="54"/>
  <c r="P39" i="54" s="1"/>
  <c r="P40" i="54" s="1"/>
  <c r="Q39" i="54" s="1"/>
  <c r="Q40" i="54" s="1"/>
  <c r="R39" i="54"/>
  <c r="O40" i="187"/>
  <c r="P39" i="187" s="1"/>
  <c r="P40" i="187" s="1"/>
  <c r="Q39" i="187" s="1"/>
  <c r="Q40" i="187" s="1"/>
  <c r="R39" i="187"/>
  <c r="O40" i="181"/>
  <c r="P39" i="181" s="1"/>
  <c r="P40" i="181" s="1"/>
  <c r="Q39" i="181" s="1"/>
  <c r="Q40" i="181" s="1"/>
  <c r="R39" i="181"/>
  <c r="R39" i="38"/>
  <c r="O40" i="38"/>
  <c r="P39" i="38" s="1"/>
  <c r="P40" i="38" s="1"/>
  <c r="Q39" i="38" s="1"/>
  <c r="Q40" i="38" s="1"/>
  <c r="R39" i="20"/>
  <c r="O40" i="20"/>
  <c r="P39" i="20" s="1"/>
  <c r="P40" i="20" s="1"/>
  <c r="Q39" i="20" s="1"/>
  <c r="Q40" i="20" s="1"/>
  <c r="R39" i="214"/>
  <c r="O40" i="214"/>
  <c r="P39" i="214" s="1"/>
  <c r="P40" i="214" s="1"/>
  <c r="Q39" i="214" s="1"/>
  <c r="Q40" i="214" s="1"/>
  <c r="O40" i="59"/>
  <c r="P39" i="59" s="1"/>
  <c r="P40" i="59" s="1"/>
  <c r="Q39" i="59" s="1"/>
  <c r="Q40" i="59" s="1"/>
  <c r="R39" i="59"/>
  <c r="R39" i="103"/>
  <c r="O40" i="103"/>
  <c r="P39" i="103" s="1"/>
  <c r="P40" i="103" s="1"/>
  <c r="Q39" i="103" s="1"/>
  <c r="Q40" i="103" s="1"/>
  <c r="O40" i="17"/>
  <c r="P39" i="17" s="1"/>
  <c r="P40" i="17" s="1"/>
  <c r="Q39" i="17" s="1"/>
  <c r="Q40" i="17" s="1"/>
  <c r="R39" i="17"/>
  <c r="R40" i="99"/>
  <c r="S39" i="99"/>
  <c r="O40" i="51"/>
  <c r="P39" i="51" s="1"/>
  <c r="P40" i="51" s="1"/>
  <c r="Q39" i="51" s="1"/>
  <c r="Q40" i="51" s="1"/>
  <c r="R39" i="51"/>
  <c r="R39" i="148"/>
  <c r="O40" i="148"/>
  <c r="P39" i="148" s="1"/>
  <c r="P40" i="148" s="1"/>
  <c r="Q39" i="148" s="1"/>
  <c r="Q40" i="148" s="1"/>
  <c r="R39" i="171"/>
  <c r="O40" i="171"/>
  <c r="P39" i="171" s="1"/>
  <c r="P40" i="171" s="1"/>
  <c r="Q39" i="171" s="1"/>
  <c r="Q40" i="171" s="1"/>
  <c r="R39" i="29"/>
  <c r="O40" i="29"/>
  <c r="P39" i="29" s="1"/>
  <c r="P40" i="29" s="1"/>
  <c r="Q39" i="29" s="1"/>
  <c r="Q40" i="29" s="1"/>
  <c r="R39" i="159"/>
  <c r="O40" i="159"/>
  <c r="P39" i="159" s="1"/>
  <c r="P40" i="159" s="1"/>
  <c r="Q39" i="159" s="1"/>
  <c r="Q40" i="159" s="1"/>
  <c r="R39" i="43"/>
  <c r="O40" i="43"/>
  <c r="P39" i="43" s="1"/>
  <c r="P40" i="43" s="1"/>
  <c r="Q39" i="43" s="1"/>
  <c r="Q40" i="43" s="1"/>
  <c r="R39" i="162"/>
  <c r="O40" i="162"/>
  <c r="P39" i="162" s="1"/>
  <c r="P40" i="162" s="1"/>
  <c r="Q39" i="162" s="1"/>
  <c r="Q40" i="162" s="1"/>
  <c r="R39" i="176"/>
  <c r="O40" i="176"/>
  <c r="P39" i="176" s="1"/>
  <c r="P40" i="176" s="1"/>
  <c r="Q39" i="176" s="1"/>
  <c r="Q40" i="176" s="1"/>
  <c r="R39" i="104"/>
  <c r="O40" i="104"/>
  <c r="P39" i="104" s="1"/>
  <c r="P40" i="104" s="1"/>
  <c r="Q39" i="104" s="1"/>
  <c r="Q40" i="104" s="1"/>
  <c r="R39" i="249"/>
  <c r="O40" i="249"/>
  <c r="P39" i="249" s="1"/>
  <c r="P40" i="249" s="1"/>
  <c r="Q39" i="249" s="1"/>
  <c r="Q40" i="249" s="1"/>
  <c r="R39" i="64"/>
  <c r="O40" i="64"/>
  <c r="P39" i="64" s="1"/>
  <c r="P40" i="64" s="1"/>
  <c r="Q39" i="64" s="1"/>
  <c r="Q40" i="64" s="1"/>
  <c r="O40" i="136"/>
  <c r="P39" i="136" s="1"/>
  <c r="P40" i="136" s="1"/>
  <c r="Q39" i="136" s="1"/>
  <c r="Q40" i="136" s="1"/>
  <c r="R39" i="136"/>
  <c r="O40" i="196"/>
  <c r="P39" i="196" s="1"/>
  <c r="P40" i="196" s="1"/>
  <c r="Q39" i="196" s="1"/>
  <c r="Q40" i="196" s="1"/>
  <c r="R39" i="196"/>
  <c r="R39" i="34"/>
  <c r="O40" i="34"/>
  <c r="P39" i="34" s="1"/>
  <c r="P40" i="34" s="1"/>
  <c r="Q39" i="34" s="1"/>
  <c r="Q40" i="34" s="1"/>
  <c r="O40" i="50"/>
  <c r="P39" i="50" s="1"/>
  <c r="P40" i="50" s="1"/>
  <c r="Q39" i="50" s="1"/>
  <c r="Q40" i="50" s="1"/>
  <c r="R39" i="50"/>
  <c r="R39" i="97"/>
  <c r="O40" i="97"/>
  <c r="P39" i="97" s="1"/>
  <c r="P40" i="97" s="1"/>
  <c r="Q39" i="97" s="1"/>
  <c r="Q40" i="97" s="1"/>
  <c r="R39" i="106"/>
  <c r="O40" i="106"/>
  <c r="P39" i="106" s="1"/>
  <c r="P40" i="106" s="1"/>
  <c r="Q39" i="106" s="1"/>
  <c r="Q40" i="106" s="1"/>
  <c r="R39" i="71"/>
  <c r="O40" i="71"/>
  <c r="P39" i="71" s="1"/>
  <c r="P40" i="71" s="1"/>
  <c r="Q39" i="71" s="1"/>
  <c r="Q40" i="71" s="1"/>
  <c r="R39" i="233"/>
  <c r="O40" i="233"/>
  <c r="P39" i="233" s="1"/>
  <c r="P40" i="233" s="1"/>
  <c r="Q39" i="233" s="1"/>
  <c r="Q40" i="233" s="1"/>
  <c r="O40" i="3"/>
  <c r="P39" i="3" s="1"/>
  <c r="P40" i="3" s="1"/>
  <c r="Q39" i="3" s="1"/>
  <c r="Q40" i="3" s="1"/>
  <c r="R39" i="3"/>
  <c r="R39" i="45"/>
  <c r="O40" i="45"/>
  <c r="P39" i="45" s="1"/>
  <c r="P40" i="45" s="1"/>
  <c r="Q39" i="45" s="1"/>
  <c r="Q40" i="45" s="1"/>
  <c r="R39" i="151"/>
  <c r="O40" i="151"/>
  <c r="P39" i="151" s="1"/>
  <c r="P40" i="151" s="1"/>
  <c r="Q39" i="151" s="1"/>
  <c r="Q40" i="151" s="1"/>
  <c r="R39" i="146"/>
  <c r="O40" i="146"/>
  <c r="P39" i="146" s="1"/>
  <c r="P40" i="146" s="1"/>
  <c r="Q39" i="146" s="1"/>
  <c r="Q40" i="146" s="1"/>
  <c r="R39" i="145"/>
  <c r="O40" i="145"/>
  <c r="P39" i="145" s="1"/>
  <c r="P40" i="145" s="1"/>
  <c r="Q39" i="145" s="1"/>
  <c r="Q40" i="145" s="1"/>
  <c r="R39" i="41"/>
  <c r="O40" i="41"/>
  <c r="P39" i="41" s="1"/>
  <c r="P40" i="41" s="1"/>
  <c r="Q39" i="41" s="1"/>
  <c r="Q40" i="41" s="1"/>
  <c r="R39" i="22"/>
  <c r="O40" i="22"/>
  <c r="P39" i="22" s="1"/>
  <c r="P40" i="22" s="1"/>
  <c r="Q39" i="22" s="1"/>
  <c r="Q40" i="22" s="1"/>
  <c r="R39" i="254"/>
  <c r="O40" i="254"/>
  <c r="P39" i="254" s="1"/>
  <c r="P40" i="254" s="1"/>
  <c r="Q39" i="254" s="1"/>
  <c r="Q40" i="254" s="1"/>
  <c r="R39" i="69"/>
  <c r="O40" i="69"/>
  <c r="P39" i="69" s="1"/>
  <c r="P40" i="69" s="1"/>
  <c r="Q39" i="69" s="1"/>
  <c r="Q40" i="69" s="1"/>
  <c r="R39" i="170"/>
  <c r="O40" i="170"/>
  <c r="P39" i="170" s="1"/>
  <c r="P40" i="170" s="1"/>
  <c r="Q39" i="170" s="1"/>
  <c r="Q40" i="170" s="1"/>
  <c r="R39" i="255"/>
  <c r="O40" i="255"/>
  <c r="P39" i="255" s="1"/>
  <c r="P40" i="255" s="1"/>
  <c r="Q39" i="255" s="1"/>
  <c r="Q40" i="255" s="1"/>
  <c r="R39" i="76"/>
  <c r="O40" i="76"/>
  <c r="P39" i="76" s="1"/>
  <c r="P40" i="76" s="1"/>
  <c r="Q39" i="76" s="1"/>
  <c r="Q40" i="76" s="1"/>
  <c r="R39" i="222"/>
  <c r="O40" i="222"/>
  <c r="P39" i="222" s="1"/>
  <c r="P40" i="222" s="1"/>
  <c r="Q39" i="222" s="1"/>
  <c r="Q40" i="222" s="1"/>
  <c r="R39" i="227"/>
  <c r="O40" i="227"/>
  <c r="P39" i="227" s="1"/>
  <c r="P40" i="227" s="1"/>
  <c r="Q39" i="227" s="1"/>
  <c r="Q40" i="227" s="1"/>
  <c r="R39" i="175"/>
  <c r="O40" i="175"/>
  <c r="P39" i="175" s="1"/>
  <c r="P40" i="175" s="1"/>
  <c r="Q39" i="175" s="1"/>
  <c r="Q40" i="175" s="1"/>
  <c r="R39" i="147"/>
  <c r="O40" i="147"/>
  <c r="P39" i="147" s="1"/>
  <c r="P40" i="147" s="1"/>
  <c r="Q39" i="147" s="1"/>
  <c r="Q40" i="147" s="1"/>
  <c r="R39" i="208"/>
  <c r="O40" i="208"/>
  <c r="P39" i="208" s="1"/>
  <c r="P40" i="208" s="1"/>
  <c r="Q39" i="208" s="1"/>
  <c r="Q40" i="208" s="1"/>
  <c r="O40" i="137"/>
  <c r="P39" i="137" s="1"/>
  <c r="P40" i="137" s="1"/>
  <c r="Q39" i="137" s="1"/>
  <c r="Q40" i="137" s="1"/>
  <c r="R39" i="137"/>
  <c r="O40" i="46"/>
  <c r="P39" i="46" s="1"/>
  <c r="P40" i="46" s="1"/>
  <c r="Q39" i="46" s="1"/>
  <c r="Q40" i="46" s="1"/>
  <c r="R39" i="46"/>
  <c r="R39" i="245"/>
  <c r="O40" i="245"/>
  <c r="P39" i="245" s="1"/>
  <c r="P40" i="245" s="1"/>
  <c r="Q39" i="245" s="1"/>
  <c r="Q40" i="245" s="1"/>
  <c r="R39" i="178"/>
  <c r="O40" i="178"/>
  <c r="P39" i="178" s="1"/>
  <c r="P40" i="178" s="1"/>
  <c r="Q39" i="178" s="1"/>
  <c r="Q40" i="178" s="1"/>
  <c r="R39" i="31"/>
  <c r="O40" i="31"/>
  <c r="P39" i="31" s="1"/>
  <c r="P40" i="31" s="1"/>
  <c r="Q39" i="31" s="1"/>
  <c r="Q40" i="31" s="1"/>
  <c r="R39" i="21"/>
  <c r="O40" i="21"/>
  <c r="P39" i="21" s="1"/>
  <c r="P40" i="21" s="1"/>
  <c r="Q39" i="21" s="1"/>
  <c r="Q40" i="21" s="1"/>
  <c r="R39" i="93"/>
  <c r="O40" i="93"/>
  <c r="P39" i="93" s="1"/>
  <c r="P40" i="93" s="1"/>
  <c r="Q39" i="93" s="1"/>
  <c r="Q40" i="93" s="1"/>
  <c r="R39" i="143"/>
  <c r="O40" i="143"/>
  <c r="P39" i="143" s="1"/>
  <c r="P40" i="143" s="1"/>
  <c r="Q39" i="143" s="1"/>
  <c r="Q40" i="143" s="1"/>
  <c r="O40" i="5"/>
  <c r="P39" i="5" s="1"/>
  <c r="P40" i="5" s="1"/>
  <c r="Q39" i="5" s="1"/>
  <c r="Q40" i="5" s="1"/>
  <c r="R39" i="5"/>
  <c r="R40" i="68"/>
  <c r="S39" i="68"/>
  <c r="R39" i="36"/>
  <c r="O40" i="36"/>
  <c r="P39" i="36" s="1"/>
  <c r="P40" i="36" s="1"/>
  <c r="Q39" i="36" s="1"/>
  <c r="Q40" i="36" s="1"/>
  <c r="R39" i="220"/>
  <c r="O40" i="220"/>
  <c r="P39" i="220" s="1"/>
  <c r="P40" i="220" s="1"/>
  <c r="Q39" i="220" s="1"/>
  <c r="Q40" i="220" s="1"/>
  <c r="R39" i="174"/>
  <c r="O40" i="174"/>
  <c r="P39" i="174" s="1"/>
  <c r="P40" i="174" s="1"/>
  <c r="Q39" i="174" s="1"/>
  <c r="Q40" i="174" s="1"/>
  <c r="O40" i="192"/>
  <c r="P39" i="192" s="1"/>
  <c r="P40" i="192" s="1"/>
  <c r="Q39" i="192" s="1"/>
  <c r="Q40" i="192" s="1"/>
  <c r="R39" i="192"/>
  <c r="R39" i="18"/>
  <c r="O40" i="18"/>
  <c r="P39" i="18" s="1"/>
  <c r="P40" i="18" s="1"/>
  <c r="Q39" i="18" s="1"/>
  <c r="Q40" i="18" s="1"/>
  <c r="R39" i="1"/>
  <c r="O40" i="1"/>
  <c r="P39" i="1" s="1"/>
  <c r="P40" i="1" s="1"/>
  <c r="Q39" i="1" s="1"/>
  <c r="Q40" i="1" s="1"/>
  <c r="R39" i="139"/>
  <c r="O40" i="139"/>
  <c r="P39" i="139" s="1"/>
  <c r="P40" i="139" s="1"/>
  <c r="Q39" i="139" s="1"/>
  <c r="Q40" i="139" s="1"/>
  <c r="R40" i="229"/>
  <c r="S39" i="229"/>
  <c r="R39" i="199"/>
  <c r="O40" i="199"/>
  <c r="P39" i="199" s="1"/>
  <c r="P40" i="199" s="1"/>
  <c r="Q39" i="199" s="1"/>
  <c r="Q40" i="199" s="1"/>
  <c r="R39" i="251"/>
  <c r="O40" i="251"/>
  <c r="P39" i="251" s="1"/>
  <c r="P40" i="251" s="1"/>
  <c r="Q39" i="251" s="1"/>
  <c r="Q40" i="251" s="1"/>
  <c r="R39" i="160"/>
  <c r="O40" i="160"/>
  <c r="P39" i="160" s="1"/>
  <c r="P40" i="160" s="1"/>
  <c r="Q39" i="160" s="1"/>
  <c r="Q40" i="160" s="1"/>
  <c r="R39" i="23"/>
  <c r="O40" i="23"/>
  <c r="P39" i="23" s="1"/>
  <c r="P40" i="23" s="1"/>
  <c r="Q39" i="23" s="1"/>
  <c r="Q40" i="23" s="1"/>
  <c r="R39" i="225"/>
  <c r="O40" i="225"/>
  <c r="P39" i="225" s="1"/>
  <c r="P40" i="225" s="1"/>
  <c r="Q39" i="225" s="1"/>
  <c r="Q40" i="225" s="1"/>
  <c r="R39" i="98"/>
  <c r="O40" i="98"/>
  <c r="P39" i="98" s="1"/>
  <c r="P40" i="98" s="1"/>
  <c r="Q39" i="98" s="1"/>
  <c r="Q40" i="98" s="1"/>
  <c r="R39" i="177"/>
  <c r="O40" i="177"/>
  <c r="P39" i="177" s="1"/>
  <c r="P40" i="177" s="1"/>
  <c r="Q39" i="177" s="1"/>
  <c r="Q40" i="177" s="1"/>
  <c r="R39" i="101"/>
  <c r="O40" i="101"/>
  <c r="P39" i="101" s="1"/>
  <c r="P40" i="101" s="1"/>
  <c r="Q39" i="101" s="1"/>
  <c r="Q40" i="101" s="1"/>
  <c r="R39" i="30"/>
  <c r="O40" i="30"/>
  <c r="P39" i="30" s="1"/>
  <c r="P40" i="30" s="1"/>
  <c r="Q39" i="30" s="1"/>
  <c r="Q40" i="30" s="1"/>
  <c r="R39" i="32"/>
  <c r="O40" i="32"/>
  <c r="P39" i="32" s="1"/>
  <c r="P40" i="32" s="1"/>
  <c r="Q39" i="32" s="1"/>
  <c r="Q40" i="32" s="1"/>
  <c r="O40" i="179"/>
  <c r="P39" i="179" s="1"/>
  <c r="P40" i="179" s="1"/>
  <c r="Q39" i="179" s="1"/>
  <c r="Q40" i="179" s="1"/>
  <c r="R39" i="179"/>
  <c r="R39" i="250"/>
  <c r="O40" i="250"/>
  <c r="P39" i="250" s="1"/>
  <c r="P40" i="250" s="1"/>
  <c r="Q39" i="250" s="1"/>
  <c r="Q40" i="250" s="1"/>
  <c r="R39" i="90"/>
  <c r="O40" i="90"/>
  <c r="P39" i="90" s="1"/>
  <c r="P40" i="90" s="1"/>
  <c r="Q39" i="90" s="1"/>
  <c r="Q40" i="90" s="1"/>
  <c r="R39" i="85"/>
  <c r="O40" i="85"/>
  <c r="P39" i="85" s="1"/>
  <c r="P40" i="85" s="1"/>
  <c r="Q39" i="85" s="1"/>
  <c r="Q40" i="85" s="1"/>
  <c r="R39" i="130"/>
  <c r="O40" i="130"/>
  <c r="P39" i="130" s="1"/>
  <c r="P40" i="130" s="1"/>
  <c r="Q39" i="130" s="1"/>
  <c r="Q40" i="130" s="1"/>
  <c r="R39" i="24"/>
  <c r="O40" i="24"/>
  <c r="P39" i="24" s="1"/>
  <c r="P40" i="24" s="1"/>
  <c r="Q39" i="24" s="1"/>
  <c r="Q40" i="24" s="1"/>
  <c r="R39" i="119"/>
  <c r="O40" i="119"/>
  <c r="P39" i="119" s="1"/>
  <c r="P40" i="119" s="1"/>
  <c r="Q39" i="119" s="1"/>
  <c r="Q40" i="119" s="1"/>
  <c r="R39" i="256"/>
  <c r="O40" i="256"/>
  <c r="P39" i="256" s="1"/>
  <c r="P40" i="256" s="1"/>
  <c r="Q39" i="256" s="1"/>
  <c r="Q40" i="256" s="1"/>
  <c r="R40" i="221"/>
  <c r="S39" i="221"/>
  <c r="O40" i="13"/>
  <c r="P39" i="13" s="1"/>
  <c r="P40" i="13" s="1"/>
  <c r="Q39" i="13" s="1"/>
  <c r="Q40" i="13" s="1"/>
  <c r="R39" i="13"/>
  <c r="R39" i="202"/>
  <c r="O40" i="202"/>
  <c r="P39" i="202" s="1"/>
  <c r="P40" i="202" s="1"/>
  <c r="Q39" i="202" s="1"/>
  <c r="Q40" i="202" s="1"/>
  <c r="R39" i="26"/>
  <c r="O40" i="26"/>
  <c r="P39" i="26" s="1"/>
  <c r="P40" i="26" s="1"/>
  <c r="Q39" i="26" s="1"/>
  <c r="Q40" i="26" s="1"/>
  <c r="R39" i="165"/>
  <c r="O40" i="165"/>
  <c r="P39" i="165" s="1"/>
  <c r="P40" i="165" s="1"/>
  <c r="Q39" i="165" s="1"/>
  <c r="Q40" i="165" s="1"/>
  <c r="R39" i="150"/>
  <c r="O40" i="150"/>
  <c r="P39" i="150" s="1"/>
  <c r="P40" i="150" s="1"/>
  <c r="Q39" i="150" s="1"/>
  <c r="Q40" i="150" s="1"/>
  <c r="R39" i="237"/>
  <c r="O40" i="237"/>
  <c r="P39" i="237" s="1"/>
  <c r="P40" i="237" s="1"/>
  <c r="Q39" i="237" s="1"/>
  <c r="Q40" i="237" s="1"/>
  <c r="R39" i="240"/>
  <c r="O40" i="240"/>
  <c r="P39" i="240" s="1"/>
  <c r="P40" i="240" s="1"/>
  <c r="Q39" i="240" s="1"/>
  <c r="Q40" i="240" s="1"/>
  <c r="R39" i="253"/>
  <c r="O40" i="253"/>
  <c r="P39" i="253" s="1"/>
  <c r="P40" i="253" s="1"/>
  <c r="Q39" i="253" s="1"/>
  <c r="Q40" i="253" s="1"/>
  <c r="R39" i="168"/>
  <c r="O40" i="168"/>
  <c r="P39" i="168" s="1"/>
  <c r="P40" i="168" s="1"/>
  <c r="Q39" i="168" s="1"/>
  <c r="Q40" i="168" s="1"/>
  <c r="S40" i="252"/>
  <c r="T39" i="252" s="1"/>
  <c r="T40" i="252" s="1"/>
  <c r="U39" i="252" s="1"/>
  <c r="U40" i="252" s="1"/>
  <c r="V40" i="252" s="1"/>
  <c r="W40" i="252" s="1"/>
  <c r="V39" i="252"/>
  <c r="R39" i="144"/>
  <c r="O40" i="144"/>
  <c r="P39" i="144" s="1"/>
  <c r="P40" i="144" s="1"/>
  <c r="Q39" i="144" s="1"/>
  <c r="Q40" i="144" s="1"/>
  <c r="R39" i="230"/>
  <c r="O40" i="230"/>
  <c r="P39" i="230" s="1"/>
  <c r="P40" i="230" s="1"/>
  <c r="Q39" i="230" s="1"/>
  <c r="Q40" i="230" s="1"/>
  <c r="R39" i="78"/>
  <c r="O40" i="78"/>
  <c r="P39" i="78" s="1"/>
  <c r="P40" i="78" s="1"/>
  <c r="Q39" i="78" s="1"/>
  <c r="Q40" i="78" s="1"/>
  <c r="R39" i="217"/>
  <c r="O40" i="217"/>
  <c r="P39" i="217" s="1"/>
  <c r="P40" i="217" s="1"/>
  <c r="Q39" i="217" s="1"/>
  <c r="Q40" i="217" s="1"/>
  <c r="R39" i="42"/>
  <c r="O40" i="42"/>
  <c r="P39" i="42" s="1"/>
  <c r="P40" i="42" s="1"/>
  <c r="Q39" i="42" s="1"/>
  <c r="Q40" i="42" s="1"/>
  <c r="R39" i="108"/>
  <c r="O40" i="108"/>
  <c r="P39" i="108" s="1"/>
  <c r="P40" i="108" s="1"/>
  <c r="Q39" i="108" s="1"/>
  <c r="Q40" i="108" s="1"/>
  <c r="R40" i="83"/>
  <c r="S39" i="83"/>
  <c r="O40" i="53"/>
  <c r="P39" i="53" s="1"/>
  <c r="P40" i="53" s="1"/>
  <c r="Q39" i="53" s="1"/>
  <c r="Q40" i="53" s="1"/>
  <c r="R39" i="53"/>
  <c r="R39" i="198"/>
  <c r="O40" i="198"/>
  <c r="P39" i="198" s="1"/>
  <c r="P40" i="198" s="1"/>
  <c r="Q39" i="198" s="1"/>
  <c r="Q40" i="198" s="1"/>
  <c r="O40" i="189"/>
  <c r="P39" i="189" s="1"/>
  <c r="P40" i="189" s="1"/>
  <c r="Q39" i="189" s="1"/>
  <c r="Q40" i="189" s="1"/>
  <c r="R39" i="189"/>
  <c r="R39" i="40"/>
  <c r="O40" i="40"/>
  <c r="P39" i="40" s="1"/>
  <c r="P40" i="40" s="1"/>
  <c r="Q39" i="40" s="1"/>
  <c r="Q40" i="40" s="1"/>
  <c r="R39" i="134"/>
  <c r="O40" i="134"/>
  <c r="P39" i="134" s="1"/>
  <c r="P40" i="134" s="1"/>
  <c r="Q39" i="134" s="1"/>
  <c r="Q40" i="134" s="1"/>
  <c r="R39" i="234"/>
  <c r="O40" i="234"/>
  <c r="P39" i="234" s="1"/>
  <c r="P40" i="234" s="1"/>
  <c r="Q39" i="234" s="1"/>
  <c r="Q40" i="234" s="1"/>
  <c r="O40" i="183"/>
  <c r="P39" i="183" s="1"/>
  <c r="P40" i="183" s="1"/>
  <c r="Q39" i="183" s="1"/>
  <c r="Q40" i="183" s="1"/>
  <c r="R39" i="183"/>
  <c r="R40" i="74"/>
  <c r="S39" i="74"/>
  <c r="R39" i="200"/>
  <c r="O40" i="200"/>
  <c r="P39" i="200" s="1"/>
  <c r="P40" i="200" s="1"/>
  <c r="Q39" i="200" s="1"/>
  <c r="Q40" i="200" s="1"/>
  <c r="O40" i="138"/>
  <c r="P39" i="138" s="1"/>
  <c r="P40" i="138" s="1"/>
  <c r="Q39" i="138" s="1"/>
  <c r="Q40" i="138" s="1"/>
  <c r="R39" i="138"/>
  <c r="R40" i="88"/>
  <c r="S39" i="88"/>
  <c r="R39" i="92"/>
  <c r="O40" i="92"/>
  <c r="P39" i="92" s="1"/>
  <c r="P40" i="92" s="1"/>
  <c r="Q39" i="92" s="1"/>
  <c r="Q40" i="92" s="1"/>
  <c r="R39" i="44"/>
  <c r="O40" i="44"/>
  <c r="P39" i="44" s="1"/>
  <c r="P40" i="44" s="1"/>
  <c r="Q39" i="44" s="1"/>
  <c r="Q40" i="44" s="1"/>
  <c r="R39" i="73"/>
  <c r="O40" i="73"/>
  <c r="P39" i="73" s="1"/>
  <c r="P40" i="73" s="1"/>
  <c r="Q39" i="73" s="1"/>
  <c r="Q40" i="73" s="1"/>
  <c r="R39" i="213"/>
  <c r="O40" i="213"/>
  <c r="P39" i="213" s="1"/>
  <c r="P40" i="213" s="1"/>
  <c r="Q39" i="213" s="1"/>
  <c r="Q40" i="213" s="1"/>
  <c r="R40" i="86"/>
  <c r="S39" i="86"/>
  <c r="R39" i="129"/>
  <c r="O40" i="129"/>
  <c r="P39" i="129" s="1"/>
  <c r="P40" i="129" s="1"/>
  <c r="Q39" i="129" s="1"/>
  <c r="Q40" i="129" s="1"/>
  <c r="R39" i="70"/>
  <c r="O40" i="70"/>
  <c r="P39" i="70" s="1"/>
  <c r="P40" i="70" s="1"/>
  <c r="Q39" i="70" s="1"/>
  <c r="Q40" i="70" s="1"/>
  <c r="R39" i="79"/>
  <c r="O40" i="79"/>
  <c r="P39" i="79" s="1"/>
  <c r="P40" i="79" s="1"/>
  <c r="Q39" i="79" s="1"/>
  <c r="Q40" i="79" s="1"/>
  <c r="R40" i="113"/>
  <c r="S39" i="113"/>
  <c r="R39" i="153"/>
  <c r="O40" i="153"/>
  <c r="P39" i="153" s="1"/>
  <c r="P40" i="153" s="1"/>
  <c r="Q39" i="153" s="1"/>
  <c r="Q40" i="153" s="1"/>
  <c r="R39" i="89"/>
  <c r="O40" i="89"/>
  <c r="P39" i="89" s="1"/>
  <c r="P40" i="89" s="1"/>
  <c r="Q39" i="89" s="1"/>
  <c r="Q40" i="89" s="1"/>
  <c r="O40" i="185"/>
  <c r="P39" i="185" s="1"/>
  <c r="P40" i="185" s="1"/>
  <c r="Q39" i="185" s="1"/>
  <c r="Q40" i="185" s="1"/>
  <c r="R39" i="185"/>
  <c r="R40" i="77"/>
  <c r="S39" i="77"/>
  <c r="R39" i="82"/>
  <c r="O40" i="82"/>
  <c r="P39" i="82" s="1"/>
  <c r="P40" i="82" s="1"/>
  <c r="Q39" i="82" s="1"/>
  <c r="Q40" i="82" s="1"/>
  <c r="R39" i="121"/>
  <c r="O40" i="121"/>
  <c r="P39" i="121" s="1"/>
  <c r="P40" i="121" s="1"/>
  <c r="Q39" i="121" s="1"/>
  <c r="Q40" i="121" s="1"/>
  <c r="R39" i="141"/>
  <c r="O40" i="141"/>
  <c r="P39" i="141" s="1"/>
  <c r="P40" i="141" s="1"/>
  <c r="Q39" i="141" s="1"/>
  <c r="Q40" i="141" s="1"/>
  <c r="R39" i="27"/>
  <c r="O40" i="27"/>
  <c r="P39" i="27" s="1"/>
  <c r="P40" i="27" s="1"/>
  <c r="Q39" i="27" s="1"/>
  <c r="Q40" i="27" s="1"/>
  <c r="O40" i="140"/>
  <c r="P39" i="140" s="1"/>
  <c r="P40" i="140" s="1"/>
  <c r="Q39" i="140" s="1"/>
  <c r="Q40" i="140" s="1"/>
  <c r="R39" i="140"/>
  <c r="O40" i="190"/>
  <c r="P39" i="190" s="1"/>
  <c r="P40" i="190" s="1"/>
  <c r="Q39" i="190" s="1"/>
  <c r="Q40" i="190" s="1"/>
  <c r="R39" i="190"/>
  <c r="R39" i="164"/>
  <c r="O40" i="164"/>
  <c r="P39" i="164" s="1"/>
  <c r="P40" i="164" s="1"/>
  <c r="Q39" i="164" s="1"/>
  <c r="Q40" i="164" s="1"/>
  <c r="O40" i="10"/>
  <c r="P39" i="10" s="1"/>
  <c r="P40" i="10" s="1"/>
  <c r="Q39" i="10" s="1"/>
  <c r="Q40" i="10" s="1"/>
  <c r="R39" i="10"/>
  <c r="O40" i="195"/>
  <c r="P39" i="195" s="1"/>
  <c r="P40" i="195" s="1"/>
  <c r="Q39" i="195" s="1"/>
  <c r="Q40" i="195" s="1"/>
  <c r="R39" i="195"/>
  <c r="R39" i="243"/>
  <c r="O40" i="243"/>
  <c r="P39" i="243" s="1"/>
  <c r="P40" i="243" s="1"/>
  <c r="Q39" i="243" s="1"/>
  <c r="Q40" i="243" s="1"/>
  <c r="R39" i="111"/>
  <c r="O40" i="111"/>
  <c r="P39" i="111" s="1"/>
  <c r="P40" i="111" s="1"/>
  <c r="Q39" i="111" s="1"/>
  <c r="Q40" i="111" s="1"/>
  <c r="R39" i="167"/>
  <c r="O40" i="167"/>
  <c r="P39" i="167" s="1"/>
  <c r="P40" i="167" s="1"/>
  <c r="Q39" i="167" s="1"/>
  <c r="Q40" i="167" s="1"/>
  <c r="O40" i="4"/>
  <c r="P39" i="4" s="1"/>
  <c r="P40" i="4" s="1"/>
  <c r="Q39" i="4" s="1"/>
  <c r="Q40" i="4" s="1"/>
  <c r="R39" i="4"/>
  <c r="R39" i="169"/>
  <c r="O40" i="169"/>
  <c r="P39" i="169" s="1"/>
  <c r="P40" i="169" s="1"/>
  <c r="Q39" i="169" s="1"/>
  <c r="Q40" i="169" s="1"/>
  <c r="R39" i="65"/>
  <c r="O40" i="65"/>
  <c r="P39" i="65" s="1"/>
  <c r="P40" i="65" s="1"/>
  <c r="Q39" i="65" s="1"/>
  <c r="Q40" i="65" s="1"/>
  <c r="R40" i="219"/>
  <c r="S39" i="219"/>
  <c r="O40" i="49"/>
  <c r="P39" i="49" s="1"/>
  <c r="P40" i="49" s="1"/>
  <c r="Q39" i="49" s="1"/>
  <c r="Q40" i="49" s="1"/>
  <c r="R39" i="49"/>
  <c r="R39" i="72"/>
  <c r="O40" i="72"/>
  <c r="P39" i="72" s="1"/>
  <c r="P40" i="72" s="1"/>
  <c r="Q39" i="72" s="1"/>
  <c r="Q40" i="72" s="1"/>
  <c r="R39" i="157"/>
  <c r="O40" i="157"/>
  <c r="P39" i="157" s="1"/>
  <c r="P40" i="157" s="1"/>
  <c r="Q39" i="157" s="1"/>
  <c r="Q40" i="157" s="1"/>
  <c r="R39" i="115"/>
  <c r="O40" i="115"/>
  <c r="P39" i="115" s="1"/>
  <c r="P40" i="115" s="1"/>
  <c r="Q39" i="115" s="1"/>
  <c r="Q40" i="115" s="1"/>
  <c r="O40" i="194"/>
  <c r="P39" i="194" s="1"/>
  <c r="P40" i="194" s="1"/>
  <c r="Q39" i="194" s="1"/>
  <c r="Q40" i="194" s="1"/>
  <c r="R39" i="194"/>
  <c r="R39" i="62"/>
  <c r="O40" i="62"/>
  <c r="P39" i="62" s="1"/>
  <c r="P40" i="62" s="1"/>
  <c r="Q39" i="62" s="1"/>
  <c r="Q40" i="62" s="1"/>
  <c r="R39" i="116"/>
  <c r="O40" i="116"/>
  <c r="P39" i="116" s="1"/>
  <c r="P40" i="116" s="1"/>
  <c r="Q39" i="116" s="1"/>
  <c r="Q40" i="116" s="1"/>
  <c r="R39" i="201"/>
  <c r="O40" i="201"/>
  <c r="P39" i="201" s="1"/>
  <c r="P40" i="201" s="1"/>
  <c r="Q39" i="201" s="1"/>
  <c r="Q40" i="201" s="1"/>
  <c r="R39" i="172"/>
  <c r="O40" i="172"/>
  <c r="P39" i="172" s="1"/>
  <c r="P40" i="172" s="1"/>
  <c r="Q39" i="172" s="1"/>
  <c r="Q40" i="172" s="1"/>
  <c r="R39" i="122"/>
  <c r="O40" i="122"/>
  <c r="P39" i="122" s="1"/>
  <c r="P40" i="122" s="1"/>
  <c r="Q39" i="122" s="1"/>
  <c r="Q40" i="122" s="1"/>
  <c r="R39" i="203"/>
  <c r="O40" i="203"/>
  <c r="P39" i="203" s="1"/>
  <c r="P40" i="203" s="1"/>
  <c r="Q39" i="203" s="1"/>
  <c r="Q40" i="203" s="1"/>
  <c r="O40" i="15"/>
  <c r="P39" i="15" s="1"/>
  <c r="P40" i="15" s="1"/>
  <c r="Q39" i="15" s="1"/>
  <c r="Q40" i="15" s="1"/>
  <c r="R39" i="15"/>
  <c r="R39" i="81"/>
  <c r="O40" i="81"/>
  <c r="P39" i="81" s="1"/>
  <c r="P40" i="81" s="1"/>
  <c r="Q39" i="81" s="1"/>
  <c r="Q40" i="81" s="1"/>
  <c r="R39" i="163"/>
  <c r="O40" i="163"/>
  <c r="P39" i="163" s="1"/>
  <c r="P40" i="163" s="1"/>
  <c r="Q39" i="163" s="1"/>
  <c r="Q40" i="163" s="1"/>
  <c r="R39" i="158"/>
  <c r="O40" i="158"/>
  <c r="P39" i="158" s="1"/>
  <c r="P40" i="158" s="1"/>
  <c r="Q39" i="158" s="1"/>
  <c r="Q40" i="158" s="1"/>
  <c r="R39" i="33"/>
  <c r="O40" i="33"/>
  <c r="P39" i="33" s="1"/>
  <c r="P40" i="33" s="1"/>
  <c r="Q39" i="33" s="1"/>
  <c r="Q40" i="33" s="1"/>
  <c r="R39" i="161"/>
  <c r="O40" i="161"/>
  <c r="P39" i="161" s="1"/>
  <c r="P40" i="161" s="1"/>
  <c r="Q39" i="161" s="1"/>
  <c r="Q40" i="161" s="1"/>
  <c r="R39" i="25"/>
  <c r="O40" i="25"/>
  <c r="P39" i="25" s="1"/>
  <c r="P40" i="25" s="1"/>
  <c r="Q39" i="25" s="1"/>
  <c r="Q40" i="25" s="1"/>
  <c r="R39" i="228"/>
  <c r="O40" i="228"/>
  <c r="P39" i="228" s="1"/>
  <c r="P40" i="228" s="1"/>
  <c r="Q39" i="228" s="1"/>
  <c r="Q40" i="228" s="1"/>
  <c r="O40" i="55"/>
  <c r="P39" i="55" s="1"/>
  <c r="P40" i="55" s="1"/>
  <c r="Q39" i="55" s="1"/>
  <c r="Q40" i="55" s="1"/>
  <c r="R39" i="55"/>
  <c r="R39" i="155"/>
  <c r="O40" i="155"/>
  <c r="P39" i="155" s="1"/>
  <c r="P40" i="155" s="1"/>
  <c r="Q39" i="155" s="1"/>
  <c r="Q40" i="155" s="1"/>
  <c r="R39" i="241"/>
  <c r="O40" i="241"/>
  <c r="P39" i="241" s="1"/>
  <c r="P40" i="241" s="1"/>
  <c r="Q39" i="241" s="1"/>
  <c r="Q40" i="241" s="1"/>
  <c r="R39" i="248"/>
  <c r="O40" i="248"/>
  <c r="P39" i="248" s="1"/>
  <c r="P40" i="248" s="1"/>
  <c r="Q39" i="248" s="1"/>
  <c r="Q40" i="248" s="1"/>
  <c r="O40" i="12"/>
  <c r="P39" i="12" s="1"/>
  <c r="P40" i="12" s="1"/>
  <c r="Q39" i="12" s="1"/>
  <c r="Q40" i="12" s="1"/>
  <c r="R39" i="12"/>
  <c r="R39" i="211"/>
  <c r="O40" i="211"/>
  <c r="P39" i="211" s="1"/>
  <c r="P40" i="211" s="1"/>
  <c r="Q39" i="211" s="1"/>
  <c r="Q40" i="211" s="1"/>
  <c r="R39" i="107"/>
  <c r="O40" i="107"/>
  <c r="P39" i="107" s="1"/>
  <c r="P40" i="107" s="1"/>
  <c r="Q39" i="107" s="1"/>
  <c r="Q40" i="107" s="1"/>
  <c r="R39" i="154"/>
  <c r="O40" i="154"/>
  <c r="P39" i="154" s="1"/>
  <c r="P40" i="154" s="1"/>
  <c r="Q39" i="154" s="1"/>
  <c r="Q40" i="154" s="1"/>
  <c r="R39" i="149"/>
  <c r="O40" i="149"/>
  <c r="P39" i="149" s="1"/>
  <c r="P40" i="149" s="1"/>
  <c r="Q39" i="149" s="1"/>
  <c r="Q40" i="149" s="1"/>
  <c r="R39" i="166"/>
  <c r="O40" i="166"/>
  <c r="P39" i="166" s="1"/>
  <c r="P40" i="166" s="1"/>
  <c r="Q39" i="166" s="1"/>
  <c r="Q40" i="166" s="1"/>
  <c r="R39" i="131"/>
  <c r="O40" i="131"/>
  <c r="P39" i="131" s="1"/>
  <c r="P40" i="131" s="1"/>
  <c r="Q39" i="131" s="1"/>
  <c r="Q40" i="131" s="1"/>
  <c r="R40" i="105"/>
  <c r="S39" i="105"/>
  <c r="R39" i="207"/>
  <c r="O40" i="207"/>
  <c r="P39" i="207" s="1"/>
  <c r="P40" i="207" s="1"/>
  <c r="Q39" i="207" s="1"/>
  <c r="Q40" i="207" s="1"/>
  <c r="O40" i="193"/>
  <c r="P39" i="193" s="1"/>
  <c r="P40" i="193" s="1"/>
  <c r="Q39" i="193" s="1"/>
  <c r="Q40" i="193" s="1"/>
  <c r="R39" i="193"/>
  <c r="R39" i="75"/>
  <c r="O40" i="75"/>
  <c r="P39" i="75" s="1"/>
  <c r="P40" i="75" s="1"/>
  <c r="Q39" i="75" s="1"/>
  <c r="Q40" i="75" s="1"/>
  <c r="O40" i="47"/>
  <c r="P39" i="47" s="1"/>
  <c r="P40" i="47" s="1"/>
  <c r="Q39" i="47" s="1"/>
  <c r="Q40" i="47" s="1"/>
  <c r="R39" i="47"/>
  <c r="R39" i="247"/>
  <c r="O40" i="247"/>
  <c r="P39" i="247" s="1"/>
  <c r="P40" i="247" s="1"/>
  <c r="Q39" i="247" s="1"/>
  <c r="Q40" i="247" s="1"/>
  <c r="O40" i="180"/>
  <c r="P39" i="180" s="1"/>
  <c r="P40" i="180" s="1"/>
  <c r="Q39" i="180" s="1"/>
  <c r="Q40" i="180" s="1"/>
  <c r="R39" i="180"/>
  <c r="R39" i="238"/>
  <c r="O40" i="238"/>
  <c r="P39" i="238" s="1"/>
  <c r="P40" i="238" s="1"/>
  <c r="Q39" i="238" s="1"/>
  <c r="Q40" i="238" s="1"/>
  <c r="R39" i="173"/>
  <c r="O40" i="173"/>
  <c r="P39" i="173" s="1"/>
  <c r="P40" i="173" s="1"/>
  <c r="Q39" i="173" s="1"/>
  <c r="Q40" i="173" s="1"/>
  <c r="R39" i="133"/>
  <c r="O40" i="133"/>
  <c r="P39" i="133" s="1"/>
  <c r="P40" i="133" s="1"/>
  <c r="Q39" i="133" s="1"/>
  <c r="Q40" i="133" s="1"/>
  <c r="O40" i="11"/>
  <c r="P39" i="11" s="1"/>
  <c r="P40" i="11" s="1"/>
  <c r="Q39" i="11" s="1"/>
  <c r="Q40" i="11" s="1"/>
  <c r="R39" i="11"/>
  <c r="R39" i="118"/>
  <c r="O40" i="118"/>
  <c r="P39" i="118" s="1"/>
  <c r="P40" i="118" s="1"/>
  <c r="Q39" i="118" s="1"/>
  <c r="Q40" i="118" s="1"/>
  <c r="O40" i="7"/>
  <c r="P39" i="7" s="1"/>
  <c r="P40" i="7" s="1"/>
  <c r="Q39" i="7" s="1"/>
  <c r="Q40" i="7" s="1"/>
  <c r="R39" i="7"/>
  <c r="S40" i="236"/>
  <c r="T39" i="236" s="1"/>
  <c r="T40" i="236" s="1"/>
  <c r="U39" i="236" s="1"/>
  <c r="U40" i="236" s="1"/>
  <c r="V40" i="236" s="1"/>
  <c r="W40" i="236" s="1"/>
  <c r="V39" i="236"/>
  <c r="R39" i="84"/>
  <c r="O40" i="84"/>
  <c r="P39" i="84" s="1"/>
  <c r="P40" i="84" s="1"/>
  <c r="Q39" i="84" s="1"/>
  <c r="Q40" i="84" s="1"/>
  <c r="O40" i="188"/>
  <c r="P39" i="188" s="1"/>
  <c r="P40" i="188" s="1"/>
  <c r="Q39" i="188" s="1"/>
  <c r="Q40" i="188" s="1"/>
  <c r="R39" i="188"/>
  <c r="O40" i="8"/>
  <c r="P39" i="8" s="1"/>
  <c r="P40" i="8" s="1"/>
  <c r="Q39" i="8" s="1"/>
  <c r="Q40" i="8" s="1"/>
  <c r="R39" i="8"/>
  <c r="R39" i="239"/>
  <c r="O40" i="239"/>
  <c r="P39" i="239" s="1"/>
  <c r="P40" i="239" s="1"/>
  <c r="Q39" i="239" s="1"/>
  <c r="Q40" i="239" s="1"/>
  <c r="R39" i="246"/>
  <c r="O40" i="246"/>
  <c r="P39" i="246" s="1"/>
  <c r="P40" i="246" s="1"/>
  <c r="Q39" i="246" s="1"/>
  <c r="Q40" i="246" s="1"/>
  <c r="O40" i="184"/>
  <c r="P39" i="184" s="1"/>
  <c r="P40" i="184" s="1"/>
  <c r="Q39" i="184" s="1"/>
  <c r="Q40" i="184" s="1"/>
  <c r="R39" i="184"/>
  <c r="R40" i="224"/>
  <c r="S39" i="224"/>
  <c r="R39" i="257"/>
  <c r="O40" i="257"/>
  <c r="P39" i="257" s="1"/>
  <c r="P40" i="257" s="1"/>
  <c r="Q39" i="257" s="1"/>
  <c r="Q40" i="257" s="1"/>
  <c r="R40" i="212"/>
  <c r="S39" i="212"/>
  <c r="R40" i="210"/>
  <c r="S39" i="210"/>
  <c r="O40" i="16"/>
  <c r="P39" i="16" s="1"/>
  <c r="P40" i="16" s="1"/>
  <c r="Q39" i="16" s="1"/>
  <c r="Q40" i="16" s="1"/>
  <c r="R39" i="16"/>
  <c r="R39" i="156"/>
  <c r="O40" i="156"/>
  <c r="P39" i="156" s="1"/>
  <c r="P40" i="156" s="1"/>
  <c r="Q39" i="156" s="1"/>
  <c r="Q40" i="156" s="1"/>
  <c r="R39" i="226"/>
  <c r="O40" i="226"/>
  <c r="P39" i="226" s="1"/>
  <c r="P40" i="226" s="1"/>
  <c r="Q39" i="226" s="1"/>
  <c r="Q40" i="226" s="1"/>
  <c r="R39" i="109"/>
  <c r="O40" i="109"/>
  <c r="P39" i="109" s="1"/>
  <c r="P40" i="109" s="1"/>
  <c r="Q39" i="109" s="1"/>
  <c r="Q40" i="109" s="1"/>
  <c r="R39" i="112"/>
  <c r="O40" i="112"/>
  <c r="P39" i="112" s="1"/>
  <c r="P40" i="112" s="1"/>
  <c r="Q39" i="112" s="1"/>
  <c r="Q40" i="112" s="1"/>
  <c r="R39" i="258"/>
  <c r="O40" i="258"/>
  <c r="P39" i="258" s="1"/>
  <c r="P40" i="258" s="1"/>
  <c r="Q39" i="258" s="1"/>
  <c r="Q40" i="258" s="1"/>
  <c r="R39" i="120"/>
  <c r="O40" i="120"/>
  <c r="P39" i="120" s="1"/>
  <c r="P40" i="120" s="1"/>
  <c r="Q39" i="120" s="1"/>
  <c r="Q40" i="120" s="1"/>
  <c r="R40" i="216"/>
  <c r="S39" i="216"/>
  <c r="R40" i="209"/>
  <c r="S39" i="209"/>
  <c r="O40" i="2"/>
  <c r="P39" i="2" s="1"/>
  <c r="P40" i="2" s="1"/>
  <c r="Q39" i="2" s="1"/>
  <c r="Q40" i="2" s="1"/>
  <c r="R39" i="2"/>
  <c r="O40" i="186"/>
  <c r="P39" i="186" s="1"/>
  <c r="P40" i="186" s="1"/>
  <c r="Q39" i="186" s="1"/>
  <c r="Q40" i="186" s="1"/>
  <c r="R39" i="186"/>
  <c r="R39" i="135"/>
  <c r="O40" i="135"/>
  <c r="P39" i="135" s="1"/>
  <c r="P40" i="135" s="1"/>
  <c r="Q39" i="135" s="1"/>
  <c r="Q40" i="135" s="1"/>
  <c r="O40" i="6"/>
  <c r="P39" i="6" s="1"/>
  <c r="P40" i="6" s="1"/>
  <c r="Q39" i="6" s="1"/>
  <c r="Q40" i="6" s="1"/>
  <c r="R39" i="6"/>
  <c r="R40" i="218"/>
  <c r="S39" i="218"/>
  <c r="R40" i="52"/>
  <c r="S39" i="52"/>
  <c r="R39" i="244" l="1"/>
  <c r="O40" i="244"/>
  <c r="P39" i="244" s="1"/>
  <c r="P40" i="244" s="1"/>
  <c r="Q39" i="244" s="1"/>
  <c r="Q40" i="244" s="1"/>
  <c r="N40" i="28"/>
  <c r="O39" i="28"/>
  <c r="O40" i="204"/>
  <c r="P39" i="204" s="1"/>
  <c r="P40" i="204" s="1"/>
  <c r="Q39" i="204" s="1"/>
  <c r="Q40" i="204" s="1"/>
  <c r="R39" i="204"/>
  <c r="R39" i="39"/>
  <c r="O40" i="39"/>
  <c r="P39" i="39" s="1"/>
  <c r="P40" i="39" s="1"/>
  <c r="Q39" i="39" s="1"/>
  <c r="Q40" i="39" s="1"/>
  <c r="N40" i="48"/>
  <c r="O39" i="48"/>
  <c r="O40" i="91"/>
  <c r="P39" i="91" s="1"/>
  <c r="P40" i="91" s="1"/>
  <c r="Q39" i="91" s="1"/>
  <c r="Q40" i="91" s="1"/>
  <c r="R39" i="91"/>
  <c r="N40" i="37"/>
  <c r="O39" i="37"/>
  <c r="O40" i="132"/>
  <c r="P39" i="132" s="1"/>
  <c r="P40" i="132" s="1"/>
  <c r="Q39" i="132" s="1"/>
  <c r="Q40" i="132" s="1"/>
  <c r="O40" i="66"/>
  <c r="P39" i="66" s="1"/>
  <c r="P40" i="66" s="1"/>
  <c r="Q39" i="66" s="1"/>
  <c r="Q40" i="66" s="1"/>
  <c r="N40" i="127"/>
  <c r="O39" i="127"/>
  <c r="R39" i="223"/>
  <c r="O40" i="223"/>
  <c r="P39" i="223" s="1"/>
  <c r="P40" i="223" s="1"/>
  <c r="Q39" i="223" s="1"/>
  <c r="Q40" i="223" s="1"/>
  <c r="N40" i="124"/>
  <c r="O39" i="124"/>
  <c r="N40" i="94"/>
  <c r="O39" i="94"/>
  <c r="N40" i="123"/>
  <c r="O39" i="123"/>
  <c r="N40" i="125"/>
  <c r="O39" i="125"/>
  <c r="N40" i="96"/>
  <c r="O39" i="96"/>
  <c r="O40" i="100"/>
  <c r="P39" i="100" s="1"/>
  <c r="P40" i="100" s="1"/>
  <c r="Q39" i="100" s="1"/>
  <c r="Q40" i="100" s="1"/>
  <c r="R39" i="100"/>
  <c r="N40" i="57"/>
  <c r="O39" i="57"/>
  <c r="N40" i="126"/>
  <c r="O39" i="126"/>
  <c r="R39" i="110"/>
  <c r="O40" i="110"/>
  <c r="P39" i="110" s="1"/>
  <c r="P40" i="110" s="1"/>
  <c r="Q39" i="110" s="1"/>
  <c r="Q40" i="110" s="1"/>
  <c r="N40" i="58"/>
  <c r="O39" i="58"/>
  <c r="O40" i="60"/>
  <c r="P39" i="60" s="1"/>
  <c r="P40" i="60" s="1"/>
  <c r="Q39" i="60" s="1"/>
  <c r="Q40" i="60" s="1"/>
  <c r="R39" i="60"/>
  <c r="O40" i="102"/>
  <c r="P39" i="102" s="1"/>
  <c r="P40" i="102" s="1"/>
  <c r="Q39" i="102" s="1"/>
  <c r="Q40" i="102" s="1"/>
  <c r="R39" i="102"/>
  <c r="N40" i="197"/>
  <c r="O39" i="197"/>
  <c r="O39" i="56"/>
  <c r="N40" i="56"/>
  <c r="N40" i="95"/>
  <c r="O39" i="95"/>
  <c r="R39" i="63"/>
  <c r="O40" i="63"/>
  <c r="P39" i="63" s="1"/>
  <c r="P40" i="63" s="1"/>
  <c r="Q39" i="63" s="1"/>
  <c r="Q40" i="63" s="1"/>
  <c r="O40" i="232"/>
  <c r="P39" i="232" s="1"/>
  <c r="P40" i="232" s="1"/>
  <c r="Q39" i="232" s="1"/>
  <c r="Q40" i="232" s="1"/>
  <c r="R39" i="232"/>
  <c r="R40" i="235"/>
  <c r="S39" i="235"/>
  <c r="R40" i="231"/>
  <c r="S39" i="231"/>
  <c r="S39" i="215"/>
  <c r="R40" i="215"/>
  <c r="R40" i="80"/>
  <c r="S39" i="80"/>
  <c r="V39" i="218"/>
  <c r="S40" i="218"/>
  <c r="T39" i="218" s="1"/>
  <c r="T40" i="218" s="1"/>
  <c r="U39" i="218" s="1"/>
  <c r="U40" i="218" s="1"/>
  <c r="V40" i="218" s="1"/>
  <c r="W40" i="218" s="1"/>
  <c r="R40" i="201"/>
  <c r="S39" i="201"/>
  <c r="R40" i="213"/>
  <c r="S39" i="213"/>
  <c r="R40" i="40"/>
  <c r="S39" i="40"/>
  <c r="R40" i="217"/>
  <c r="S39" i="217"/>
  <c r="R40" i="165"/>
  <c r="S39" i="165"/>
  <c r="R40" i="85"/>
  <c r="S39" i="85"/>
  <c r="R40" i="32"/>
  <c r="S39" i="32"/>
  <c r="R40" i="23"/>
  <c r="S39" i="23"/>
  <c r="V39" i="229"/>
  <c r="S40" i="229"/>
  <c r="T39" i="229" s="1"/>
  <c r="T40" i="229" s="1"/>
  <c r="U39" i="229" s="1"/>
  <c r="U40" i="229" s="1"/>
  <c r="V40" i="229" s="1"/>
  <c r="W40" i="229" s="1"/>
  <c r="V39" i="68"/>
  <c r="S40" i="68"/>
  <c r="T39" i="68" s="1"/>
  <c r="T40" i="68" s="1"/>
  <c r="U39" i="68" s="1"/>
  <c r="U40" i="68" s="1"/>
  <c r="V40" i="68" s="1"/>
  <c r="W40" i="68" s="1"/>
  <c r="R40" i="21"/>
  <c r="S39" i="21"/>
  <c r="R40" i="245"/>
  <c r="S39" i="245"/>
  <c r="R40" i="147"/>
  <c r="S39" i="147"/>
  <c r="R40" i="170"/>
  <c r="S39" i="170"/>
  <c r="R40" i="254"/>
  <c r="S39" i="254"/>
  <c r="R40" i="145"/>
  <c r="S39" i="145"/>
  <c r="R40" i="66"/>
  <c r="S39" i="66"/>
  <c r="R40" i="34"/>
  <c r="S39" i="34"/>
  <c r="R40" i="64"/>
  <c r="S39" i="64"/>
  <c r="R40" i="162"/>
  <c r="S39" i="162"/>
  <c r="R40" i="171"/>
  <c r="S39" i="171"/>
  <c r="R40" i="20"/>
  <c r="S39" i="20"/>
  <c r="R40" i="117"/>
  <c r="S39" i="117"/>
  <c r="R40" i="205"/>
  <c r="S39" i="205"/>
  <c r="R40" i="128"/>
  <c r="S39" i="128"/>
  <c r="R40" i="173"/>
  <c r="S39" i="173"/>
  <c r="R40" i="211"/>
  <c r="S39" i="211"/>
  <c r="R40" i="163"/>
  <c r="S39" i="163"/>
  <c r="R40" i="72"/>
  <c r="S39" i="72"/>
  <c r="R40" i="70"/>
  <c r="S39" i="70"/>
  <c r="R40" i="92"/>
  <c r="S39" i="92"/>
  <c r="V39" i="74"/>
  <c r="S40" i="74"/>
  <c r="T39" i="74" s="1"/>
  <c r="T40" i="74" s="1"/>
  <c r="U39" i="74" s="1"/>
  <c r="U40" i="74" s="1"/>
  <c r="V40" i="74" s="1"/>
  <c r="W40" i="74" s="1"/>
  <c r="R40" i="237"/>
  <c r="S39" i="237"/>
  <c r="R40" i="186"/>
  <c r="S39" i="186"/>
  <c r="R40" i="8"/>
  <c r="S39" i="8"/>
  <c r="R40" i="7"/>
  <c r="S39" i="7"/>
  <c r="R40" i="47"/>
  <c r="S39" i="47"/>
  <c r="R40" i="15"/>
  <c r="S39" i="15"/>
  <c r="R40" i="190"/>
  <c r="S39" i="190"/>
  <c r="R40" i="53"/>
  <c r="S39" i="53"/>
  <c r="R40" i="13"/>
  <c r="S39" i="13"/>
  <c r="R40" i="192"/>
  <c r="S39" i="192"/>
  <c r="R40" i="17"/>
  <c r="S39" i="17"/>
  <c r="R40" i="54"/>
  <c r="S39" i="54"/>
  <c r="R40" i="191"/>
  <c r="S39" i="191"/>
  <c r="V39" i="224"/>
  <c r="S40" i="224"/>
  <c r="T39" i="224" s="1"/>
  <c r="T40" i="224" s="1"/>
  <c r="U39" i="224" s="1"/>
  <c r="U40" i="224" s="1"/>
  <c r="V40" i="224" s="1"/>
  <c r="W40" i="224" s="1"/>
  <c r="V39" i="105"/>
  <c r="S40" i="105"/>
  <c r="T39" i="105" s="1"/>
  <c r="T40" i="105" s="1"/>
  <c r="U39" i="105" s="1"/>
  <c r="U40" i="105" s="1"/>
  <c r="V40" i="105" s="1"/>
  <c r="W40" i="105" s="1"/>
  <c r="R40" i="25"/>
  <c r="S39" i="25"/>
  <c r="R40" i="155"/>
  <c r="S39" i="155"/>
  <c r="R40" i="161"/>
  <c r="S39" i="161"/>
  <c r="R40" i="203"/>
  <c r="S39" i="203"/>
  <c r="R40" i="82"/>
  <c r="S39" i="82"/>
  <c r="R40" i="153"/>
  <c r="S39" i="153"/>
  <c r="R40" i="129"/>
  <c r="S39" i="129"/>
  <c r="R40" i="73"/>
  <c r="S39" i="73"/>
  <c r="V39" i="88"/>
  <c r="S40" i="88"/>
  <c r="T39" i="88" s="1"/>
  <c r="T40" i="88" s="1"/>
  <c r="U39" i="88" s="1"/>
  <c r="U40" i="88" s="1"/>
  <c r="V40" i="88" s="1"/>
  <c r="W40" i="88" s="1"/>
  <c r="V39" i="83"/>
  <c r="S40" i="83"/>
  <c r="T39" i="83" s="1"/>
  <c r="T40" i="83" s="1"/>
  <c r="U39" i="83" s="1"/>
  <c r="U40" i="83" s="1"/>
  <c r="V40" i="83" s="1"/>
  <c r="W40" i="83" s="1"/>
  <c r="R40" i="78"/>
  <c r="S39" i="78"/>
  <c r="R40" i="168"/>
  <c r="S39" i="168"/>
  <c r="R40" i="150"/>
  <c r="S39" i="150"/>
  <c r="R40" i="26"/>
  <c r="S39" i="26"/>
  <c r="V39" i="221"/>
  <c r="S40" i="221"/>
  <c r="T39" i="221" s="1"/>
  <c r="T40" i="221" s="1"/>
  <c r="U39" i="221" s="1"/>
  <c r="U40" i="221" s="1"/>
  <c r="V40" i="221" s="1"/>
  <c r="W40" i="221" s="1"/>
  <c r="R40" i="119"/>
  <c r="S39" i="119"/>
  <c r="R40" i="90"/>
  <c r="S39" i="90"/>
  <c r="R40" i="30"/>
  <c r="S39" i="30"/>
  <c r="R40" i="177"/>
  <c r="S39" i="177"/>
  <c r="R40" i="160"/>
  <c r="S39" i="160"/>
  <c r="R40" i="139"/>
  <c r="S39" i="139"/>
  <c r="R40" i="174"/>
  <c r="S39" i="174"/>
  <c r="R40" i="31"/>
  <c r="S39" i="31"/>
  <c r="R40" i="175"/>
  <c r="S39" i="175"/>
  <c r="R40" i="22"/>
  <c r="S39" i="22"/>
  <c r="R40" i="146"/>
  <c r="S39" i="146"/>
  <c r="R40" i="106"/>
  <c r="S39" i="106"/>
  <c r="R40" i="249"/>
  <c r="S39" i="249"/>
  <c r="R40" i="43"/>
  <c r="S39" i="43"/>
  <c r="R40" i="148"/>
  <c r="S39" i="148"/>
  <c r="R40" i="103"/>
  <c r="S39" i="103"/>
  <c r="R40" i="38"/>
  <c r="S39" i="38"/>
  <c r="R40" i="114"/>
  <c r="S39" i="114"/>
  <c r="R40" i="87"/>
  <c r="S39" i="87"/>
  <c r="R40" i="67"/>
  <c r="S39" i="67"/>
  <c r="R40" i="242"/>
  <c r="S39" i="242"/>
  <c r="R40" i="120"/>
  <c r="S39" i="120"/>
  <c r="R40" i="89"/>
  <c r="S39" i="89"/>
  <c r="S40" i="212"/>
  <c r="T39" i="212" s="1"/>
  <c r="T40" i="212" s="1"/>
  <c r="U39" i="212" s="1"/>
  <c r="U40" i="212" s="1"/>
  <c r="V40" i="212" s="1"/>
  <c r="W40" i="212" s="1"/>
  <c r="V39" i="212"/>
  <c r="R40" i="184"/>
  <c r="S39" i="184"/>
  <c r="R40" i="12"/>
  <c r="S39" i="12"/>
  <c r="R40" i="194"/>
  <c r="S39" i="194"/>
  <c r="R40" i="49"/>
  <c r="S39" i="49"/>
  <c r="R40" i="4"/>
  <c r="S39" i="4"/>
  <c r="R40" i="195"/>
  <c r="S39" i="195"/>
  <c r="R40" i="140"/>
  <c r="S39" i="140"/>
  <c r="R40" i="183"/>
  <c r="S39" i="183"/>
  <c r="R40" i="189"/>
  <c r="S39" i="189"/>
  <c r="R40" i="5"/>
  <c r="S39" i="5"/>
  <c r="R40" i="46"/>
  <c r="S39" i="46"/>
  <c r="R40" i="3"/>
  <c r="S39" i="3"/>
  <c r="R40" i="196"/>
  <c r="S39" i="196"/>
  <c r="R40" i="226"/>
  <c r="S39" i="226"/>
  <c r="R40" i="241"/>
  <c r="S39" i="241"/>
  <c r="R40" i="243"/>
  <c r="S39" i="243"/>
  <c r="R40" i="258"/>
  <c r="S39" i="258"/>
  <c r="R40" i="75"/>
  <c r="S39" i="75"/>
  <c r="R40" i="2"/>
  <c r="S39" i="2"/>
  <c r="R40" i="112"/>
  <c r="S39" i="112"/>
  <c r="R40" i="246"/>
  <c r="S39" i="246"/>
  <c r="R40" i="154"/>
  <c r="S39" i="154"/>
  <c r="R40" i="33"/>
  <c r="S39" i="33"/>
  <c r="R40" i="81"/>
  <c r="S39" i="81"/>
  <c r="R40" i="122"/>
  <c r="S39" i="122"/>
  <c r="R40" i="116"/>
  <c r="S39" i="116"/>
  <c r="R40" i="115"/>
  <c r="S39" i="115"/>
  <c r="V39" i="219"/>
  <c r="S40" i="219"/>
  <c r="T39" i="219" s="1"/>
  <c r="T40" i="219" s="1"/>
  <c r="U39" i="219" s="1"/>
  <c r="U40" i="219" s="1"/>
  <c r="V40" i="219" s="1"/>
  <c r="W40" i="219" s="1"/>
  <c r="R40" i="167"/>
  <c r="S39" i="167"/>
  <c r="R40" i="27"/>
  <c r="S39" i="27"/>
  <c r="V39" i="77"/>
  <c r="S40" i="77"/>
  <c r="T39" i="77" s="1"/>
  <c r="T40" i="77" s="1"/>
  <c r="U39" i="77" s="1"/>
  <c r="U40" i="77" s="1"/>
  <c r="V40" i="77" s="1"/>
  <c r="W40" i="77" s="1"/>
  <c r="V39" i="113"/>
  <c r="S40" i="113"/>
  <c r="T39" i="113" s="1"/>
  <c r="T40" i="113" s="1"/>
  <c r="U39" i="113" s="1"/>
  <c r="U40" i="113" s="1"/>
  <c r="V40" i="113" s="1"/>
  <c r="W40" i="113" s="1"/>
  <c r="R40" i="44"/>
  <c r="S39" i="44"/>
  <c r="R40" i="234"/>
  <c r="S39" i="234"/>
  <c r="R40" i="198"/>
  <c r="S39" i="198"/>
  <c r="R40" i="108"/>
  <c r="S39" i="108"/>
  <c r="R40" i="230"/>
  <c r="S39" i="230"/>
  <c r="R40" i="253"/>
  <c r="S39" i="253"/>
  <c r="R40" i="202"/>
  <c r="S39" i="202"/>
  <c r="R40" i="24"/>
  <c r="S39" i="24"/>
  <c r="R40" i="250"/>
  <c r="S39" i="250"/>
  <c r="R40" i="101"/>
  <c r="S39" i="101"/>
  <c r="R40" i="98"/>
  <c r="S39" i="98"/>
  <c r="R40" i="251"/>
  <c r="S39" i="251"/>
  <c r="R40" i="1"/>
  <c r="S39" i="1"/>
  <c r="R40" i="220"/>
  <c r="S39" i="220"/>
  <c r="R40" i="143"/>
  <c r="S39" i="143"/>
  <c r="R40" i="227"/>
  <c r="S39" i="227"/>
  <c r="R40" i="76"/>
  <c r="S39" i="76"/>
  <c r="R40" i="69"/>
  <c r="S39" i="69"/>
  <c r="R40" i="151"/>
  <c r="S39" i="151"/>
  <c r="R40" i="233"/>
  <c r="S39" i="233"/>
  <c r="R40" i="97"/>
  <c r="S39" i="97"/>
  <c r="R40" i="104"/>
  <c r="S39" i="104"/>
  <c r="R40" i="159"/>
  <c r="S39" i="159"/>
  <c r="R40" i="206"/>
  <c r="S39" i="206"/>
  <c r="R40" i="142"/>
  <c r="S39" i="142"/>
  <c r="R40" i="169"/>
  <c r="S39" i="169"/>
  <c r="R40" i="6"/>
  <c r="S39" i="6"/>
  <c r="V39" i="209"/>
  <c r="S40" i="209"/>
  <c r="T39" i="209" s="1"/>
  <c r="T40" i="209" s="1"/>
  <c r="U39" i="209" s="1"/>
  <c r="U40" i="209" s="1"/>
  <c r="V40" i="209" s="1"/>
  <c r="W40" i="209" s="1"/>
  <c r="R40" i="84"/>
  <c r="S39" i="84"/>
  <c r="R40" i="11"/>
  <c r="S39" i="11"/>
  <c r="R40" i="180"/>
  <c r="S39" i="180"/>
  <c r="R40" i="193"/>
  <c r="S39" i="193"/>
  <c r="R40" i="55"/>
  <c r="S39" i="55"/>
  <c r="R40" i="10"/>
  <c r="S39" i="10"/>
  <c r="R40" i="138"/>
  <c r="S39" i="138"/>
  <c r="R40" i="137"/>
  <c r="S39" i="137"/>
  <c r="R40" i="136"/>
  <c r="S39" i="136"/>
  <c r="R40" i="51"/>
  <c r="S39" i="51"/>
  <c r="R40" i="59"/>
  <c r="S39" i="59"/>
  <c r="R40" i="181"/>
  <c r="S39" i="181"/>
  <c r="R40" i="14"/>
  <c r="S39" i="14"/>
  <c r="R40" i="19"/>
  <c r="S39" i="19"/>
  <c r="R40" i="62"/>
  <c r="S39" i="62"/>
  <c r="R40" i="118"/>
  <c r="S39" i="118"/>
  <c r="V39" i="52"/>
  <c r="S40" i="52"/>
  <c r="T39" i="52" s="1"/>
  <c r="T40" i="52" s="1"/>
  <c r="U39" i="52" s="1"/>
  <c r="U40" i="52" s="1"/>
  <c r="V40" i="52" s="1"/>
  <c r="W40" i="52" s="1"/>
  <c r="R40" i="247"/>
  <c r="S39" i="247"/>
  <c r="R40" i="248"/>
  <c r="S39" i="248"/>
  <c r="R40" i="132"/>
  <c r="S39" i="132"/>
  <c r="R40" i="111"/>
  <c r="S39" i="111"/>
  <c r="R40" i="42"/>
  <c r="S39" i="42"/>
  <c r="R40" i="256"/>
  <c r="S39" i="256"/>
  <c r="R40" i="18"/>
  <c r="S39" i="18"/>
  <c r="R40" i="36"/>
  <c r="S39" i="36"/>
  <c r="R40" i="178"/>
  <c r="S39" i="178"/>
  <c r="R40" i="208"/>
  <c r="S39" i="208"/>
  <c r="R40" i="222"/>
  <c r="S39" i="222"/>
  <c r="R40" i="255"/>
  <c r="S39" i="255"/>
  <c r="R40" i="41"/>
  <c r="S39" i="41"/>
  <c r="R40" i="45"/>
  <c r="S39" i="45"/>
  <c r="R40" i="71"/>
  <c r="S39" i="71"/>
  <c r="R40" i="176"/>
  <c r="S39" i="176"/>
  <c r="R40" i="29"/>
  <c r="S39" i="29"/>
  <c r="V39" i="99"/>
  <c r="S40" i="99"/>
  <c r="T39" i="99" s="1"/>
  <c r="T40" i="99" s="1"/>
  <c r="U39" i="99" s="1"/>
  <c r="U40" i="99" s="1"/>
  <c r="V40" i="99" s="1"/>
  <c r="W40" i="99" s="1"/>
  <c r="R40" i="214"/>
  <c r="S39" i="214"/>
  <c r="R40" i="35"/>
  <c r="S39" i="35"/>
  <c r="R40" i="152"/>
  <c r="S39" i="152"/>
  <c r="V39" i="210"/>
  <c r="S40" i="210"/>
  <c r="T39" i="210" s="1"/>
  <c r="T40" i="210" s="1"/>
  <c r="U39" i="210" s="1"/>
  <c r="U40" i="210" s="1"/>
  <c r="V40" i="210" s="1"/>
  <c r="W40" i="210" s="1"/>
  <c r="R40" i="149"/>
  <c r="S39" i="149"/>
  <c r="R40" i="121"/>
  <c r="S39" i="121"/>
  <c r="R40" i="156"/>
  <c r="S39" i="156"/>
  <c r="R40" i="238"/>
  <c r="S39" i="238"/>
  <c r="R40" i="188"/>
  <c r="S39" i="188"/>
  <c r="R40" i="135"/>
  <c r="S39" i="135"/>
  <c r="R40" i="257"/>
  <c r="S39" i="257"/>
  <c r="R40" i="131"/>
  <c r="S39" i="131"/>
  <c r="V39" i="216"/>
  <c r="S40" i="216"/>
  <c r="T39" i="216" s="1"/>
  <c r="T40" i="216" s="1"/>
  <c r="U39" i="216" s="1"/>
  <c r="U40" i="216" s="1"/>
  <c r="V40" i="216" s="1"/>
  <c r="W40" i="216" s="1"/>
  <c r="R40" i="109"/>
  <c r="S39" i="109"/>
  <c r="R40" i="239"/>
  <c r="S39" i="239"/>
  <c r="R40" i="133"/>
  <c r="S39" i="133"/>
  <c r="R40" i="207"/>
  <c r="S39" i="207"/>
  <c r="R40" i="166"/>
  <c r="S39" i="166"/>
  <c r="R40" i="107"/>
  <c r="S39" i="107"/>
  <c r="R40" i="228"/>
  <c r="S39" i="228"/>
  <c r="R40" i="158"/>
  <c r="S39" i="158"/>
  <c r="R40" i="172"/>
  <c r="S39" i="172"/>
  <c r="R40" i="157"/>
  <c r="S39" i="157"/>
  <c r="R40" i="65"/>
  <c r="S39" i="65"/>
  <c r="R40" i="164"/>
  <c r="S39" i="164"/>
  <c r="R40" i="141"/>
  <c r="S39" i="141"/>
  <c r="R40" i="79"/>
  <c r="S39" i="79"/>
  <c r="V39" i="86"/>
  <c r="S40" i="86"/>
  <c r="T39" i="86" s="1"/>
  <c r="T40" i="86" s="1"/>
  <c r="U39" i="86" s="1"/>
  <c r="U40" i="86" s="1"/>
  <c r="V40" i="86" s="1"/>
  <c r="W40" i="86" s="1"/>
  <c r="R40" i="200"/>
  <c r="S39" i="200"/>
  <c r="R40" i="134"/>
  <c r="S39" i="134"/>
  <c r="R40" i="144"/>
  <c r="S39" i="144"/>
  <c r="R40" i="240"/>
  <c r="S39" i="240"/>
  <c r="R40" i="130"/>
  <c r="S39" i="130"/>
  <c r="R40" i="225"/>
  <c r="S39" i="225"/>
  <c r="R40" i="199"/>
  <c r="S39" i="199"/>
  <c r="R40" i="93"/>
  <c r="S39" i="93"/>
  <c r="R40" i="16"/>
  <c r="S39" i="16"/>
  <c r="R40" i="185"/>
  <c r="S39" i="185"/>
  <c r="R40" i="179"/>
  <c r="S39" i="179"/>
  <c r="R40" i="50"/>
  <c r="S39" i="50"/>
  <c r="R40" i="187"/>
  <c r="S39" i="187"/>
  <c r="R40" i="9"/>
  <c r="S39" i="9"/>
  <c r="R40" i="61"/>
  <c r="S39" i="61"/>
  <c r="R40" i="182"/>
  <c r="S39" i="182"/>
  <c r="S39" i="39" l="1"/>
  <c r="R40" i="39"/>
  <c r="O40" i="124"/>
  <c r="P39" i="124" s="1"/>
  <c r="P40" i="124" s="1"/>
  <c r="Q39" i="124" s="1"/>
  <c r="Q40" i="124" s="1"/>
  <c r="R39" i="124"/>
  <c r="R39" i="37"/>
  <c r="O40" i="37"/>
  <c r="P39" i="37" s="1"/>
  <c r="P40" i="37" s="1"/>
  <c r="Q39" i="37" s="1"/>
  <c r="Q40" i="37" s="1"/>
  <c r="R40" i="204"/>
  <c r="S39" i="204"/>
  <c r="R40" i="223"/>
  <c r="S39" i="223"/>
  <c r="R39" i="28"/>
  <c r="O40" i="28"/>
  <c r="P39" i="28" s="1"/>
  <c r="P40" i="28" s="1"/>
  <c r="Q39" i="28" s="1"/>
  <c r="Q40" i="28" s="1"/>
  <c r="S39" i="91"/>
  <c r="R40" i="91"/>
  <c r="O40" i="127"/>
  <c r="P39" i="127" s="1"/>
  <c r="P40" i="127" s="1"/>
  <c r="Q39" i="127" s="1"/>
  <c r="Q40" i="127" s="1"/>
  <c r="R39" i="127"/>
  <c r="O40" i="48"/>
  <c r="P39" i="48" s="1"/>
  <c r="P40" i="48" s="1"/>
  <c r="Q39" i="48" s="1"/>
  <c r="Q40" i="48" s="1"/>
  <c r="R39" i="48"/>
  <c r="R40" i="244"/>
  <c r="S39" i="244"/>
  <c r="R39" i="197"/>
  <c r="O40" i="197"/>
  <c r="P39" i="197" s="1"/>
  <c r="P40" i="197" s="1"/>
  <c r="Q39" i="197" s="1"/>
  <c r="Q40" i="197" s="1"/>
  <c r="R40" i="110"/>
  <c r="S39" i="110"/>
  <c r="R39" i="96"/>
  <c r="O40" i="96"/>
  <c r="P39" i="96" s="1"/>
  <c r="P40" i="96" s="1"/>
  <c r="Q39" i="96" s="1"/>
  <c r="Q40" i="96" s="1"/>
  <c r="R40" i="232"/>
  <c r="S39" i="232"/>
  <c r="S39" i="63"/>
  <c r="R40" i="63"/>
  <c r="O40" i="126"/>
  <c r="P39" i="126" s="1"/>
  <c r="P40" i="126" s="1"/>
  <c r="Q39" i="126" s="1"/>
  <c r="Q40" i="126" s="1"/>
  <c r="R39" i="126"/>
  <c r="R39" i="125"/>
  <c r="O40" i="125"/>
  <c r="P39" i="125" s="1"/>
  <c r="P40" i="125" s="1"/>
  <c r="Q39" i="125" s="1"/>
  <c r="Q40" i="125" s="1"/>
  <c r="S39" i="102"/>
  <c r="R40" i="102"/>
  <c r="R39" i="95"/>
  <c r="O40" i="95"/>
  <c r="P39" i="95" s="1"/>
  <c r="P40" i="95" s="1"/>
  <c r="Q39" i="95" s="1"/>
  <c r="Q40" i="95" s="1"/>
  <c r="R39" i="57"/>
  <c r="O40" i="57"/>
  <c r="P39" i="57" s="1"/>
  <c r="P40" i="57" s="1"/>
  <c r="Q39" i="57" s="1"/>
  <c r="Q40" i="57" s="1"/>
  <c r="O40" i="123"/>
  <c r="P39" i="123" s="1"/>
  <c r="P40" i="123" s="1"/>
  <c r="Q39" i="123" s="1"/>
  <c r="Q40" i="123" s="1"/>
  <c r="R39" i="123"/>
  <c r="R40" i="60"/>
  <c r="S39" i="60"/>
  <c r="O40" i="58"/>
  <c r="P39" i="58" s="1"/>
  <c r="P40" i="58" s="1"/>
  <c r="Q39" i="58" s="1"/>
  <c r="Q40" i="58" s="1"/>
  <c r="R39" i="58"/>
  <c r="R39" i="94"/>
  <c r="O40" i="94"/>
  <c r="P39" i="94" s="1"/>
  <c r="P40" i="94" s="1"/>
  <c r="Q39" i="94" s="1"/>
  <c r="Q40" i="94" s="1"/>
  <c r="O40" i="56"/>
  <c r="P39" i="56" s="1"/>
  <c r="P40" i="56" s="1"/>
  <c r="Q39" i="56" s="1"/>
  <c r="Q40" i="56" s="1"/>
  <c r="R39" i="56"/>
  <c r="S39" i="100"/>
  <c r="R40" i="100"/>
  <c r="S40" i="235"/>
  <c r="T39" i="235" s="1"/>
  <c r="T40" i="235" s="1"/>
  <c r="U39" i="235" s="1"/>
  <c r="U40" i="235" s="1"/>
  <c r="V40" i="235" s="1"/>
  <c r="W40" i="235" s="1"/>
  <c r="V39" i="235"/>
  <c r="S40" i="231"/>
  <c r="T39" i="231" s="1"/>
  <c r="T40" i="231" s="1"/>
  <c r="U39" i="231" s="1"/>
  <c r="U40" i="231" s="1"/>
  <c r="V40" i="231" s="1"/>
  <c r="W40" i="231" s="1"/>
  <c r="V39" i="231"/>
  <c r="S40" i="215"/>
  <c r="T39" i="215" s="1"/>
  <c r="T40" i="215" s="1"/>
  <c r="U39" i="215" s="1"/>
  <c r="U40" i="215" s="1"/>
  <c r="V40" i="215" s="1"/>
  <c r="W40" i="215" s="1"/>
  <c r="V39" i="215"/>
  <c r="V39" i="80"/>
  <c r="S40" i="80"/>
  <c r="T39" i="80" s="1"/>
  <c r="T40" i="80" s="1"/>
  <c r="U39" i="80" s="1"/>
  <c r="U40" i="80" s="1"/>
  <c r="V40" i="80" s="1"/>
  <c r="W40" i="80" s="1"/>
  <c r="V39" i="187"/>
  <c r="S40" i="187"/>
  <c r="T39" i="187" s="1"/>
  <c r="T40" i="187" s="1"/>
  <c r="U39" i="187" s="1"/>
  <c r="U40" i="187" s="1"/>
  <c r="V40" i="187" s="1"/>
  <c r="W40" i="187" s="1"/>
  <c r="V39" i="158"/>
  <c r="S40" i="158"/>
  <c r="T39" i="158" s="1"/>
  <c r="T40" i="158" s="1"/>
  <c r="U39" i="158" s="1"/>
  <c r="U40" i="158" s="1"/>
  <c r="V40" i="158" s="1"/>
  <c r="W40" i="158" s="1"/>
  <c r="V39" i="9"/>
  <c r="S40" i="9"/>
  <c r="T39" i="9" s="1"/>
  <c r="T40" i="9" s="1"/>
  <c r="U39" i="9" s="1"/>
  <c r="U40" i="9" s="1"/>
  <c r="V40" i="9" s="1"/>
  <c r="W40" i="9" s="1"/>
  <c r="S40" i="185"/>
  <c r="T39" i="185" s="1"/>
  <c r="T40" i="185" s="1"/>
  <c r="U39" i="185" s="1"/>
  <c r="U40" i="185" s="1"/>
  <c r="V40" i="185" s="1"/>
  <c r="W40" i="185" s="1"/>
  <c r="V39" i="185"/>
  <c r="V39" i="225"/>
  <c r="S40" i="225"/>
  <c r="T39" i="225" s="1"/>
  <c r="T40" i="225" s="1"/>
  <c r="U39" i="225" s="1"/>
  <c r="U40" i="225" s="1"/>
  <c r="V40" i="225" s="1"/>
  <c r="W40" i="225" s="1"/>
  <c r="V39" i="144"/>
  <c r="S40" i="144"/>
  <c r="T39" i="144" s="1"/>
  <c r="T40" i="144" s="1"/>
  <c r="U39" i="144" s="1"/>
  <c r="U40" i="144" s="1"/>
  <c r="V40" i="144" s="1"/>
  <c r="W40" i="144" s="1"/>
  <c r="V39" i="164"/>
  <c r="S40" i="164"/>
  <c r="T39" i="164" s="1"/>
  <c r="T40" i="164" s="1"/>
  <c r="U39" i="164" s="1"/>
  <c r="U40" i="164" s="1"/>
  <c r="V40" i="164" s="1"/>
  <c r="W40" i="164" s="1"/>
  <c r="V39" i="166"/>
  <c r="S40" i="166"/>
  <c r="T39" i="166" s="1"/>
  <c r="T40" i="166" s="1"/>
  <c r="U39" i="166" s="1"/>
  <c r="U40" i="166" s="1"/>
  <c r="V40" i="166" s="1"/>
  <c r="W40" i="166" s="1"/>
  <c r="V39" i="109"/>
  <c r="S40" i="109"/>
  <c r="T39" i="109" s="1"/>
  <c r="T40" i="109" s="1"/>
  <c r="U39" i="109" s="1"/>
  <c r="U40" i="109" s="1"/>
  <c r="V40" i="109" s="1"/>
  <c r="W40" i="109" s="1"/>
  <c r="V39" i="131"/>
  <c r="S40" i="131"/>
  <c r="T39" i="131" s="1"/>
  <c r="T40" i="131" s="1"/>
  <c r="U39" i="131" s="1"/>
  <c r="U40" i="131" s="1"/>
  <c r="V40" i="131" s="1"/>
  <c r="W40" i="131" s="1"/>
  <c r="V39" i="149"/>
  <c r="S40" i="149"/>
  <c r="T39" i="149" s="1"/>
  <c r="T40" i="149" s="1"/>
  <c r="U39" i="149" s="1"/>
  <c r="U40" i="149" s="1"/>
  <c r="V40" i="149" s="1"/>
  <c r="W40" i="149" s="1"/>
  <c r="V39" i="214"/>
  <c r="S40" i="214"/>
  <c r="T39" i="214" s="1"/>
  <c r="T40" i="214" s="1"/>
  <c r="U39" i="214" s="1"/>
  <c r="U40" i="214" s="1"/>
  <c r="V40" i="214" s="1"/>
  <c r="W40" i="214" s="1"/>
  <c r="S40" i="71"/>
  <c r="T39" i="71" s="1"/>
  <c r="T40" i="71" s="1"/>
  <c r="U39" i="71" s="1"/>
  <c r="U40" i="71" s="1"/>
  <c r="V40" i="71" s="1"/>
  <c r="W40" i="71" s="1"/>
  <c r="V39" i="71"/>
  <c r="V39" i="255"/>
  <c r="S40" i="255"/>
  <c r="T39" i="255" s="1"/>
  <c r="T40" i="255" s="1"/>
  <c r="U39" i="255" s="1"/>
  <c r="U40" i="255" s="1"/>
  <c r="V40" i="255" s="1"/>
  <c r="W40" i="255" s="1"/>
  <c r="V39" i="36"/>
  <c r="S40" i="36"/>
  <c r="T39" i="36" s="1"/>
  <c r="T40" i="36" s="1"/>
  <c r="U39" i="36" s="1"/>
  <c r="U40" i="36" s="1"/>
  <c r="V40" i="36" s="1"/>
  <c r="W40" i="36" s="1"/>
  <c r="V39" i="42"/>
  <c r="S40" i="42"/>
  <c r="T39" i="42" s="1"/>
  <c r="T40" i="42" s="1"/>
  <c r="U39" i="42" s="1"/>
  <c r="U40" i="42" s="1"/>
  <c r="V40" i="42" s="1"/>
  <c r="W40" i="42" s="1"/>
  <c r="S40" i="247"/>
  <c r="T39" i="247" s="1"/>
  <c r="T40" i="247" s="1"/>
  <c r="U39" i="247" s="1"/>
  <c r="U40" i="247" s="1"/>
  <c r="V40" i="247" s="1"/>
  <c r="W40" i="247" s="1"/>
  <c r="V39" i="247"/>
  <c r="V39" i="118"/>
  <c r="S40" i="118"/>
  <c r="T39" i="118" s="1"/>
  <c r="T40" i="118" s="1"/>
  <c r="U39" i="118" s="1"/>
  <c r="U40" i="118" s="1"/>
  <c r="V40" i="118" s="1"/>
  <c r="W40" i="118" s="1"/>
  <c r="S40" i="181"/>
  <c r="T39" i="181" s="1"/>
  <c r="T40" i="181" s="1"/>
  <c r="U39" i="181" s="1"/>
  <c r="U40" i="181" s="1"/>
  <c r="V40" i="181" s="1"/>
  <c r="W40" i="181" s="1"/>
  <c r="V39" i="181"/>
  <c r="V39" i="137"/>
  <c r="S40" i="137"/>
  <c r="T39" i="137" s="1"/>
  <c r="T40" i="137" s="1"/>
  <c r="U39" i="137" s="1"/>
  <c r="U40" i="137" s="1"/>
  <c r="V40" i="137" s="1"/>
  <c r="W40" i="137" s="1"/>
  <c r="V39" i="193"/>
  <c r="S40" i="193"/>
  <c r="T39" i="193" s="1"/>
  <c r="T40" i="193" s="1"/>
  <c r="U39" i="193" s="1"/>
  <c r="U40" i="193" s="1"/>
  <c r="V40" i="193" s="1"/>
  <c r="W40" i="193" s="1"/>
  <c r="V39" i="142"/>
  <c r="S40" i="142"/>
  <c r="T39" i="142" s="1"/>
  <c r="T40" i="142" s="1"/>
  <c r="U39" i="142" s="1"/>
  <c r="U40" i="142" s="1"/>
  <c r="V40" i="142" s="1"/>
  <c r="W40" i="142" s="1"/>
  <c r="V39" i="97"/>
  <c r="S40" i="97"/>
  <c r="T39" i="97" s="1"/>
  <c r="T40" i="97" s="1"/>
  <c r="U39" i="97" s="1"/>
  <c r="U40" i="97" s="1"/>
  <c r="V40" i="97" s="1"/>
  <c r="W40" i="97" s="1"/>
  <c r="V39" i="69"/>
  <c r="S40" i="69"/>
  <c r="T39" i="69" s="1"/>
  <c r="T40" i="69" s="1"/>
  <c r="U39" i="69" s="1"/>
  <c r="U40" i="69" s="1"/>
  <c r="V40" i="69" s="1"/>
  <c r="W40" i="69" s="1"/>
  <c r="V39" i="143"/>
  <c r="S40" i="143"/>
  <c r="T39" i="143" s="1"/>
  <c r="T40" i="143" s="1"/>
  <c r="U39" i="143" s="1"/>
  <c r="U40" i="143" s="1"/>
  <c r="V40" i="143" s="1"/>
  <c r="W40" i="143" s="1"/>
  <c r="S40" i="98"/>
  <c r="T39" i="98" s="1"/>
  <c r="T40" i="98" s="1"/>
  <c r="U39" i="98" s="1"/>
  <c r="U40" i="98" s="1"/>
  <c r="V40" i="98" s="1"/>
  <c r="W40" i="98" s="1"/>
  <c r="V39" i="98"/>
  <c r="V39" i="230"/>
  <c r="S40" i="230"/>
  <c r="T39" i="230" s="1"/>
  <c r="T40" i="230" s="1"/>
  <c r="U39" i="230" s="1"/>
  <c r="U40" i="230" s="1"/>
  <c r="V40" i="230" s="1"/>
  <c r="W40" i="230" s="1"/>
  <c r="V39" i="44"/>
  <c r="S40" i="44"/>
  <c r="T39" i="44" s="1"/>
  <c r="T40" i="44" s="1"/>
  <c r="U39" i="44" s="1"/>
  <c r="U40" i="44" s="1"/>
  <c r="V40" i="44" s="1"/>
  <c r="W40" i="44" s="1"/>
  <c r="V39" i="167"/>
  <c r="S40" i="167"/>
  <c r="T39" i="167" s="1"/>
  <c r="T40" i="167" s="1"/>
  <c r="U39" i="167" s="1"/>
  <c r="U40" i="167" s="1"/>
  <c r="V40" i="167" s="1"/>
  <c r="W40" i="167" s="1"/>
  <c r="V39" i="122"/>
  <c r="S40" i="122"/>
  <c r="T39" i="122" s="1"/>
  <c r="T40" i="122" s="1"/>
  <c r="U39" i="122" s="1"/>
  <c r="U40" i="122" s="1"/>
  <c r="V40" i="122" s="1"/>
  <c r="W40" i="122" s="1"/>
  <c r="V39" i="154"/>
  <c r="S40" i="154"/>
  <c r="T39" i="154" s="1"/>
  <c r="T40" i="154" s="1"/>
  <c r="U39" i="154" s="1"/>
  <c r="U40" i="154" s="1"/>
  <c r="V40" i="154" s="1"/>
  <c r="W40" i="154" s="1"/>
  <c r="V39" i="75"/>
  <c r="S40" i="75"/>
  <c r="T39" i="75" s="1"/>
  <c r="T40" i="75" s="1"/>
  <c r="U39" i="75" s="1"/>
  <c r="U40" i="75" s="1"/>
  <c r="V40" i="75" s="1"/>
  <c r="W40" i="75" s="1"/>
  <c r="V39" i="226"/>
  <c r="S40" i="226"/>
  <c r="T39" i="226" s="1"/>
  <c r="T40" i="226" s="1"/>
  <c r="U39" i="226" s="1"/>
  <c r="U40" i="226" s="1"/>
  <c r="V40" i="226" s="1"/>
  <c r="W40" i="226" s="1"/>
  <c r="V39" i="46"/>
  <c r="S40" i="46"/>
  <c r="T39" i="46" s="1"/>
  <c r="T40" i="46" s="1"/>
  <c r="U39" i="46" s="1"/>
  <c r="U40" i="46" s="1"/>
  <c r="V40" i="46" s="1"/>
  <c r="W40" i="46" s="1"/>
  <c r="V39" i="140"/>
  <c r="S40" i="140"/>
  <c r="T39" i="140" s="1"/>
  <c r="T40" i="140" s="1"/>
  <c r="U39" i="140" s="1"/>
  <c r="U40" i="140" s="1"/>
  <c r="V40" i="140" s="1"/>
  <c r="W40" i="140" s="1"/>
  <c r="V39" i="194"/>
  <c r="S40" i="194"/>
  <c r="T39" i="194" s="1"/>
  <c r="T40" i="194" s="1"/>
  <c r="U39" i="194" s="1"/>
  <c r="U40" i="194" s="1"/>
  <c r="V40" i="194" s="1"/>
  <c r="W40" i="194" s="1"/>
  <c r="V39" i="67"/>
  <c r="S40" i="67"/>
  <c r="T39" i="67" s="1"/>
  <c r="T40" i="67" s="1"/>
  <c r="U39" i="67" s="1"/>
  <c r="U40" i="67" s="1"/>
  <c r="V40" i="67" s="1"/>
  <c r="W40" i="67" s="1"/>
  <c r="V39" i="103"/>
  <c r="S40" i="103"/>
  <c r="T39" i="103" s="1"/>
  <c r="T40" i="103" s="1"/>
  <c r="U39" i="103" s="1"/>
  <c r="U40" i="103" s="1"/>
  <c r="V40" i="103" s="1"/>
  <c r="W40" i="103" s="1"/>
  <c r="V39" i="106"/>
  <c r="S40" i="106"/>
  <c r="T39" i="106" s="1"/>
  <c r="T40" i="106" s="1"/>
  <c r="U39" i="106" s="1"/>
  <c r="U40" i="106" s="1"/>
  <c r="V40" i="106" s="1"/>
  <c r="W40" i="106" s="1"/>
  <c r="V39" i="175"/>
  <c r="S40" i="175"/>
  <c r="T39" i="175" s="1"/>
  <c r="T40" i="175" s="1"/>
  <c r="U39" i="175" s="1"/>
  <c r="U40" i="175" s="1"/>
  <c r="V40" i="175" s="1"/>
  <c r="W40" i="175" s="1"/>
  <c r="V39" i="160"/>
  <c r="S40" i="160"/>
  <c r="T39" i="160" s="1"/>
  <c r="T40" i="160" s="1"/>
  <c r="U39" i="160" s="1"/>
  <c r="U40" i="160" s="1"/>
  <c r="V40" i="160" s="1"/>
  <c r="W40" i="160" s="1"/>
  <c r="V39" i="119"/>
  <c r="S40" i="119"/>
  <c r="T39" i="119" s="1"/>
  <c r="T40" i="119" s="1"/>
  <c r="U39" i="119" s="1"/>
  <c r="U40" i="119" s="1"/>
  <c r="V40" i="119" s="1"/>
  <c r="W40" i="119" s="1"/>
  <c r="V39" i="168"/>
  <c r="S40" i="168"/>
  <c r="T39" i="168" s="1"/>
  <c r="T40" i="168" s="1"/>
  <c r="U39" i="168" s="1"/>
  <c r="U40" i="168" s="1"/>
  <c r="V40" i="168" s="1"/>
  <c r="W40" i="168" s="1"/>
  <c r="V39" i="73"/>
  <c r="S40" i="73"/>
  <c r="T39" i="73" s="1"/>
  <c r="T40" i="73" s="1"/>
  <c r="U39" i="73" s="1"/>
  <c r="U40" i="73" s="1"/>
  <c r="V40" i="73" s="1"/>
  <c r="W40" i="73" s="1"/>
  <c r="V39" i="155"/>
  <c r="S40" i="155"/>
  <c r="T39" i="155" s="1"/>
  <c r="T40" i="155" s="1"/>
  <c r="U39" i="155" s="1"/>
  <c r="U40" i="155" s="1"/>
  <c r="V40" i="155" s="1"/>
  <c r="W40" i="155" s="1"/>
  <c r="V39" i="191"/>
  <c r="S40" i="191"/>
  <c r="T39" i="191" s="1"/>
  <c r="T40" i="191" s="1"/>
  <c r="U39" i="191" s="1"/>
  <c r="U40" i="191" s="1"/>
  <c r="V40" i="191" s="1"/>
  <c r="W40" i="191" s="1"/>
  <c r="V39" i="13"/>
  <c r="S40" i="13"/>
  <c r="T39" i="13" s="1"/>
  <c r="T40" i="13" s="1"/>
  <c r="U39" i="13" s="1"/>
  <c r="U40" i="13" s="1"/>
  <c r="V40" i="13" s="1"/>
  <c r="W40" i="13" s="1"/>
  <c r="V39" i="47"/>
  <c r="S40" i="47"/>
  <c r="T39" i="47" s="1"/>
  <c r="T40" i="47" s="1"/>
  <c r="U39" i="47" s="1"/>
  <c r="U40" i="47" s="1"/>
  <c r="V40" i="47" s="1"/>
  <c r="W40" i="47" s="1"/>
  <c r="S40" i="237"/>
  <c r="T39" i="237" s="1"/>
  <c r="T40" i="237" s="1"/>
  <c r="U39" i="237" s="1"/>
  <c r="U40" i="237" s="1"/>
  <c r="V40" i="237" s="1"/>
  <c r="W40" i="237" s="1"/>
  <c r="V39" i="237"/>
  <c r="V39" i="72"/>
  <c r="S40" i="72"/>
  <c r="T39" i="72" s="1"/>
  <c r="T40" i="72" s="1"/>
  <c r="U39" i="72" s="1"/>
  <c r="U40" i="72" s="1"/>
  <c r="V40" i="72" s="1"/>
  <c r="W40" i="72" s="1"/>
  <c r="V39" i="128"/>
  <c r="S40" i="128"/>
  <c r="T39" i="128" s="1"/>
  <c r="T40" i="128" s="1"/>
  <c r="U39" i="128" s="1"/>
  <c r="U40" i="128" s="1"/>
  <c r="V40" i="128" s="1"/>
  <c r="W40" i="128" s="1"/>
  <c r="V39" i="171"/>
  <c r="S40" i="171"/>
  <c r="T39" i="171" s="1"/>
  <c r="T40" i="171" s="1"/>
  <c r="U39" i="171" s="1"/>
  <c r="U40" i="171" s="1"/>
  <c r="V40" i="171" s="1"/>
  <c r="W40" i="171" s="1"/>
  <c r="V39" i="66"/>
  <c r="S40" i="66"/>
  <c r="T39" i="66" s="1"/>
  <c r="T40" i="66" s="1"/>
  <c r="U39" i="66" s="1"/>
  <c r="U40" i="66" s="1"/>
  <c r="V40" i="66" s="1"/>
  <c r="W40" i="66" s="1"/>
  <c r="V39" i="32"/>
  <c r="S40" i="32"/>
  <c r="T39" i="32" s="1"/>
  <c r="T40" i="32" s="1"/>
  <c r="U39" i="32" s="1"/>
  <c r="U40" i="32" s="1"/>
  <c r="V40" i="32" s="1"/>
  <c r="W40" i="32" s="1"/>
  <c r="V39" i="40"/>
  <c r="S40" i="40"/>
  <c r="T39" i="40" s="1"/>
  <c r="T40" i="40" s="1"/>
  <c r="U39" i="40" s="1"/>
  <c r="U40" i="40" s="1"/>
  <c r="V40" i="40" s="1"/>
  <c r="W40" i="40" s="1"/>
  <c r="V39" i="65"/>
  <c r="S40" i="65"/>
  <c r="T39" i="65" s="1"/>
  <c r="T40" i="65" s="1"/>
  <c r="U39" i="65" s="1"/>
  <c r="U40" i="65" s="1"/>
  <c r="V40" i="65" s="1"/>
  <c r="W40" i="65" s="1"/>
  <c r="V39" i="257"/>
  <c r="S40" i="257"/>
  <c r="T39" i="257" s="1"/>
  <c r="T40" i="257" s="1"/>
  <c r="U39" i="257" s="1"/>
  <c r="U40" i="257" s="1"/>
  <c r="V40" i="257" s="1"/>
  <c r="W40" i="257" s="1"/>
  <c r="S40" i="238"/>
  <c r="T39" i="238" s="1"/>
  <c r="T40" i="238" s="1"/>
  <c r="U39" i="238" s="1"/>
  <c r="U40" i="238" s="1"/>
  <c r="V40" i="238" s="1"/>
  <c r="W40" i="238" s="1"/>
  <c r="V39" i="238"/>
  <c r="V39" i="45"/>
  <c r="S40" i="45"/>
  <c r="T39" i="45" s="1"/>
  <c r="T40" i="45" s="1"/>
  <c r="U39" i="45" s="1"/>
  <c r="U40" i="45" s="1"/>
  <c r="V40" i="45" s="1"/>
  <c r="W40" i="45" s="1"/>
  <c r="V39" i="222"/>
  <c r="S40" i="222"/>
  <c r="T39" i="222" s="1"/>
  <c r="T40" i="222" s="1"/>
  <c r="U39" i="222" s="1"/>
  <c r="U40" i="222" s="1"/>
  <c r="V40" i="222" s="1"/>
  <c r="W40" i="222" s="1"/>
  <c r="V39" i="18"/>
  <c r="S40" i="18"/>
  <c r="T39" i="18" s="1"/>
  <c r="T40" i="18" s="1"/>
  <c r="U39" i="18" s="1"/>
  <c r="U40" i="18" s="1"/>
  <c r="V40" i="18" s="1"/>
  <c r="W40" i="18" s="1"/>
  <c r="V39" i="111"/>
  <c r="S40" i="111"/>
  <c r="T39" i="111" s="1"/>
  <c r="T40" i="111" s="1"/>
  <c r="U39" i="111" s="1"/>
  <c r="U40" i="111" s="1"/>
  <c r="V40" i="111" s="1"/>
  <c r="W40" i="111" s="1"/>
  <c r="V39" i="62"/>
  <c r="S40" i="62"/>
  <c r="T39" i="62" s="1"/>
  <c r="T40" i="62" s="1"/>
  <c r="U39" i="62" s="1"/>
  <c r="U40" i="62" s="1"/>
  <c r="V40" i="62" s="1"/>
  <c r="W40" i="62" s="1"/>
  <c r="V39" i="59"/>
  <c r="S40" i="59"/>
  <c r="T39" i="59" s="1"/>
  <c r="T40" i="59" s="1"/>
  <c r="U39" i="59" s="1"/>
  <c r="U40" i="59" s="1"/>
  <c r="V40" i="59" s="1"/>
  <c r="W40" i="59" s="1"/>
  <c r="V39" i="138"/>
  <c r="S40" i="138"/>
  <c r="T39" i="138" s="1"/>
  <c r="T40" i="138" s="1"/>
  <c r="U39" i="138" s="1"/>
  <c r="U40" i="138" s="1"/>
  <c r="V40" i="138" s="1"/>
  <c r="W40" i="138" s="1"/>
  <c r="S40" i="180"/>
  <c r="T39" i="180" s="1"/>
  <c r="T40" i="180" s="1"/>
  <c r="U39" i="180" s="1"/>
  <c r="U40" i="180" s="1"/>
  <c r="V40" i="180" s="1"/>
  <c r="W40" i="180" s="1"/>
  <c r="V39" i="180"/>
  <c r="V39" i="6"/>
  <c r="S40" i="6"/>
  <c r="T39" i="6" s="1"/>
  <c r="T40" i="6" s="1"/>
  <c r="U39" i="6" s="1"/>
  <c r="U40" i="6" s="1"/>
  <c r="V40" i="6" s="1"/>
  <c r="W40" i="6" s="1"/>
  <c r="V39" i="206"/>
  <c r="S40" i="206"/>
  <c r="T39" i="206" s="1"/>
  <c r="T40" i="206" s="1"/>
  <c r="U39" i="206" s="1"/>
  <c r="U40" i="206" s="1"/>
  <c r="V40" i="206" s="1"/>
  <c r="W40" i="206" s="1"/>
  <c r="S40" i="233"/>
  <c r="T39" i="233" s="1"/>
  <c r="T40" i="233" s="1"/>
  <c r="U39" i="233" s="1"/>
  <c r="U40" i="233" s="1"/>
  <c r="V40" i="233" s="1"/>
  <c r="W40" i="233" s="1"/>
  <c r="V39" i="233"/>
  <c r="S40" i="76"/>
  <c r="T39" i="76" s="1"/>
  <c r="T40" i="76" s="1"/>
  <c r="U39" i="76" s="1"/>
  <c r="U40" i="76" s="1"/>
  <c r="V40" i="76" s="1"/>
  <c r="W40" i="76" s="1"/>
  <c r="V39" i="76"/>
  <c r="V39" i="220"/>
  <c r="S40" i="220"/>
  <c r="T39" i="220" s="1"/>
  <c r="T40" i="220" s="1"/>
  <c r="U39" i="220" s="1"/>
  <c r="U40" i="220" s="1"/>
  <c r="V40" i="220" s="1"/>
  <c r="W40" i="220" s="1"/>
  <c r="V39" i="101"/>
  <c r="S40" i="101"/>
  <c r="T39" i="101" s="1"/>
  <c r="T40" i="101" s="1"/>
  <c r="U39" i="101" s="1"/>
  <c r="U40" i="101" s="1"/>
  <c r="V40" i="101" s="1"/>
  <c r="W40" i="101" s="1"/>
  <c r="V39" i="202"/>
  <c r="S40" i="202"/>
  <c r="T39" i="202" s="1"/>
  <c r="T40" i="202" s="1"/>
  <c r="U39" i="202" s="1"/>
  <c r="U40" i="202" s="1"/>
  <c r="V40" i="202" s="1"/>
  <c r="W40" i="202" s="1"/>
  <c r="V39" i="108"/>
  <c r="S40" i="108"/>
  <c r="T39" i="108" s="1"/>
  <c r="T40" i="108" s="1"/>
  <c r="U39" i="108" s="1"/>
  <c r="U40" i="108" s="1"/>
  <c r="V40" i="108" s="1"/>
  <c r="W40" i="108" s="1"/>
  <c r="V39" i="81"/>
  <c r="S40" i="81"/>
  <c r="T39" i="81" s="1"/>
  <c r="T40" i="81" s="1"/>
  <c r="U39" i="81" s="1"/>
  <c r="U40" i="81" s="1"/>
  <c r="V40" i="81" s="1"/>
  <c r="W40" i="81" s="1"/>
  <c r="S40" i="246"/>
  <c r="T39" i="246" s="1"/>
  <c r="T40" i="246" s="1"/>
  <c r="U39" i="246" s="1"/>
  <c r="U40" i="246" s="1"/>
  <c r="V40" i="246" s="1"/>
  <c r="W40" i="246" s="1"/>
  <c r="V39" i="246"/>
  <c r="V39" i="258"/>
  <c r="S40" i="258"/>
  <c r="T39" i="258" s="1"/>
  <c r="T40" i="258" s="1"/>
  <c r="U39" i="258" s="1"/>
  <c r="U40" i="258" s="1"/>
  <c r="V40" i="258" s="1"/>
  <c r="W40" i="258" s="1"/>
  <c r="V39" i="5"/>
  <c r="S40" i="5"/>
  <c r="T39" i="5" s="1"/>
  <c r="T40" i="5" s="1"/>
  <c r="U39" i="5" s="1"/>
  <c r="U40" i="5" s="1"/>
  <c r="V40" i="5" s="1"/>
  <c r="W40" i="5" s="1"/>
  <c r="V39" i="195"/>
  <c r="S40" i="195"/>
  <c r="T39" i="195" s="1"/>
  <c r="T40" i="195" s="1"/>
  <c r="U39" i="195" s="1"/>
  <c r="U40" i="195" s="1"/>
  <c r="V40" i="195" s="1"/>
  <c r="W40" i="195" s="1"/>
  <c r="V39" i="12"/>
  <c r="S40" i="12"/>
  <c r="T39" i="12" s="1"/>
  <c r="T40" i="12" s="1"/>
  <c r="U39" i="12" s="1"/>
  <c r="U40" i="12" s="1"/>
  <c r="V40" i="12" s="1"/>
  <c r="W40" i="12" s="1"/>
  <c r="V39" i="89"/>
  <c r="S40" i="89"/>
  <c r="T39" i="89" s="1"/>
  <c r="T40" i="89" s="1"/>
  <c r="U39" i="89" s="1"/>
  <c r="U40" i="89" s="1"/>
  <c r="V40" i="89" s="1"/>
  <c r="W40" i="89" s="1"/>
  <c r="V39" i="87"/>
  <c r="S40" i="87"/>
  <c r="T39" i="87" s="1"/>
  <c r="T40" i="87" s="1"/>
  <c r="U39" i="87" s="1"/>
  <c r="U40" i="87" s="1"/>
  <c r="V40" i="87" s="1"/>
  <c r="W40" i="87" s="1"/>
  <c r="V39" i="148"/>
  <c r="S40" i="148"/>
  <c r="T39" i="148" s="1"/>
  <c r="T40" i="148" s="1"/>
  <c r="U39" i="148" s="1"/>
  <c r="U40" i="148" s="1"/>
  <c r="V40" i="148" s="1"/>
  <c r="W40" i="148" s="1"/>
  <c r="V39" i="146"/>
  <c r="S40" i="146"/>
  <c r="T39" i="146" s="1"/>
  <c r="T40" i="146" s="1"/>
  <c r="U39" i="146" s="1"/>
  <c r="U40" i="146" s="1"/>
  <c r="V40" i="146" s="1"/>
  <c r="W40" i="146" s="1"/>
  <c r="V39" i="31"/>
  <c r="S40" i="31"/>
  <c r="T39" i="31" s="1"/>
  <c r="T40" i="31" s="1"/>
  <c r="U39" i="31" s="1"/>
  <c r="U40" i="31" s="1"/>
  <c r="V40" i="31" s="1"/>
  <c r="W40" i="31" s="1"/>
  <c r="V39" i="177"/>
  <c r="S40" i="177"/>
  <c r="T39" i="177" s="1"/>
  <c r="T40" i="177" s="1"/>
  <c r="U39" i="177" s="1"/>
  <c r="U40" i="177" s="1"/>
  <c r="V40" i="177" s="1"/>
  <c r="W40" i="177" s="1"/>
  <c r="V39" i="78"/>
  <c r="S40" i="78"/>
  <c r="T39" i="78" s="1"/>
  <c r="T40" i="78" s="1"/>
  <c r="U39" i="78" s="1"/>
  <c r="U40" i="78" s="1"/>
  <c r="V40" i="78" s="1"/>
  <c r="W40" i="78" s="1"/>
  <c r="V39" i="129"/>
  <c r="S40" i="129"/>
  <c r="T39" i="129" s="1"/>
  <c r="T40" i="129" s="1"/>
  <c r="U39" i="129" s="1"/>
  <c r="U40" i="129" s="1"/>
  <c r="V40" i="129" s="1"/>
  <c r="W40" i="129" s="1"/>
  <c r="V39" i="203"/>
  <c r="S40" i="203"/>
  <c r="T39" i="203" s="1"/>
  <c r="T40" i="203" s="1"/>
  <c r="U39" i="203" s="1"/>
  <c r="U40" i="203" s="1"/>
  <c r="V40" i="203" s="1"/>
  <c r="W40" i="203" s="1"/>
  <c r="V39" i="25"/>
  <c r="S40" i="25"/>
  <c r="T39" i="25" s="1"/>
  <c r="T40" i="25" s="1"/>
  <c r="U39" i="25" s="1"/>
  <c r="U40" i="25" s="1"/>
  <c r="V40" i="25" s="1"/>
  <c r="W40" i="25" s="1"/>
  <c r="V39" i="54"/>
  <c r="S40" i="54"/>
  <c r="T39" i="54" s="1"/>
  <c r="T40" i="54" s="1"/>
  <c r="U39" i="54" s="1"/>
  <c r="U40" i="54" s="1"/>
  <c r="V40" i="54" s="1"/>
  <c r="W40" i="54" s="1"/>
  <c r="V39" i="53"/>
  <c r="S40" i="53"/>
  <c r="T39" i="53" s="1"/>
  <c r="T40" i="53" s="1"/>
  <c r="U39" i="53" s="1"/>
  <c r="U40" i="53" s="1"/>
  <c r="V40" i="53" s="1"/>
  <c r="W40" i="53" s="1"/>
  <c r="V39" i="7"/>
  <c r="S40" i="7"/>
  <c r="T39" i="7" s="1"/>
  <c r="T40" i="7" s="1"/>
  <c r="U39" i="7" s="1"/>
  <c r="U40" i="7" s="1"/>
  <c r="V40" i="7" s="1"/>
  <c r="W40" i="7" s="1"/>
  <c r="V39" i="163"/>
  <c r="S40" i="163"/>
  <c r="T39" i="163" s="1"/>
  <c r="T40" i="163" s="1"/>
  <c r="U39" i="163" s="1"/>
  <c r="U40" i="163" s="1"/>
  <c r="V40" i="163" s="1"/>
  <c r="W40" i="163" s="1"/>
  <c r="V39" i="205"/>
  <c r="S40" i="205"/>
  <c r="T39" i="205" s="1"/>
  <c r="T40" i="205" s="1"/>
  <c r="U39" i="205" s="1"/>
  <c r="U40" i="205" s="1"/>
  <c r="V40" i="205" s="1"/>
  <c r="W40" i="205" s="1"/>
  <c r="V39" i="162"/>
  <c r="S40" i="162"/>
  <c r="T39" i="162" s="1"/>
  <c r="T40" i="162" s="1"/>
  <c r="U39" i="162" s="1"/>
  <c r="U40" i="162" s="1"/>
  <c r="V40" i="162" s="1"/>
  <c r="W40" i="162" s="1"/>
  <c r="V39" i="145"/>
  <c r="S40" i="145"/>
  <c r="T39" i="145" s="1"/>
  <c r="T40" i="145" s="1"/>
  <c r="U39" i="145" s="1"/>
  <c r="U40" i="145" s="1"/>
  <c r="V40" i="145" s="1"/>
  <c r="W40" i="145" s="1"/>
  <c r="V39" i="147"/>
  <c r="S40" i="147"/>
  <c r="T39" i="147" s="1"/>
  <c r="T40" i="147" s="1"/>
  <c r="U39" i="147" s="1"/>
  <c r="U40" i="147" s="1"/>
  <c r="V40" i="147" s="1"/>
  <c r="W40" i="147" s="1"/>
  <c r="V39" i="85"/>
  <c r="S40" i="85"/>
  <c r="T39" i="85" s="1"/>
  <c r="T40" i="85" s="1"/>
  <c r="U39" i="85" s="1"/>
  <c r="U40" i="85" s="1"/>
  <c r="V40" i="85" s="1"/>
  <c r="W40" i="85" s="1"/>
  <c r="V39" i="213"/>
  <c r="S40" i="213"/>
  <c r="T39" i="213" s="1"/>
  <c r="T40" i="213" s="1"/>
  <c r="U39" i="213" s="1"/>
  <c r="U40" i="213" s="1"/>
  <c r="V40" i="213" s="1"/>
  <c r="W40" i="213" s="1"/>
  <c r="V39" i="130"/>
  <c r="S40" i="130"/>
  <c r="T39" i="130" s="1"/>
  <c r="T40" i="130" s="1"/>
  <c r="U39" i="130" s="1"/>
  <c r="U40" i="130" s="1"/>
  <c r="V40" i="130" s="1"/>
  <c r="W40" i="130" s="1"/>
  <c r="S40" i="182"/>
  <c r="T39" i="182" s="1"/>
  <c r="T40" i="182" s="1"/>
  <c r="U39" i="182" s="1"/>
  <c r="U40" i="182" s="1"/>
  <c r="V40" i="182" s="1"/>
  <c r="W40" i="182" s="1"/>
  <c r="V39" i="182"/>
  <c r="V39" i="50"/>
  <c r="S40" i="50"/>
  <c r="T39" i="50" s="1"/>
  <c r="T40" i="50" s="1"/>
  <c r="U39" i="50" s="1"/>
  <c r="U40" i="50" s="1"/>
  <c r="V40" i="50" s="1"/>
  <c r="W40" i="50" s="1"/>
  <c r="V39" i="93"/>
  <c r="S40" i="93"/>
  <c r="T39" i="93" s="1"/>
  <c r="T40" i="93" s="1"/>
  <c r="U39" i="93" s="1"/>
  <c r="U40" i="93" s="1"/>
  <c r="V40" i="93" s="1"/>
  <c r="W40" i="93" s="1"/>
  <c r="V39" i="134"/>
  <c r="S40" i="134"/>
  <c r="T39" i="134" s="1"/>
  <c r="T40" i="134" s="1"/>
  <c r="U39" i="134" s="1"/>
  <c r="U40" i="134" s="1"/>
  <c r="V40" i="134" s="1"/>
  <c r="W40" i="134" s="1"/>
  <c r="V39" i="79"/>
  <c r="S40" i="79"/>
  <c r="T39" i="79" s="1"/>
  <c r="T40" i="79" s="1"/>
  <c r="U39" i="79" s="1"/>
  <c r="U40" i="79" s="1"/>
  <c r="V40" i="79" s="1"/>
  <c r="W40" i="79" s="1"/>
  <c r="V39" i="157"/>
  <c r="S40" i="157"/>
  <c r="T39" i="157" s="1"/>
  <c r="T40" i="157" s="1"/>
  <c r="U39" i="157" s="1"/>
  <c r="U40" i="157" s="1"/>
  <c r="V40" i="157" s="1"/>
  <c r="W40" i="157" s="1"/>
  <c r="V39" i="228"/>
  <c r="S40" i="228"/>
  <c r="T39" i="228" s="1"/>
  <c r="T40" i="228" s="1"/>
  <c r="U39" i="228" s="1"/>
  <c r="U40" i="228" s="1"/>
  <c r="V40" i="228" s="1"/>
  <c r="W40" i="228" s="1"/>
  <c r="V39" i="133"/>
  <c r="S40" i="133"/>
  <c r="T39" i="133" s="1"/>
  <c r="T40" i="133" s="1"/>
  <c r="U39" i="133" s="1"/>
  <c r="U40" i="133" s="1"/>
  <c r="V40" i="133" s="1"/>
  <c r="W40" i="133" s="1"/>
  <c r="V39" i="135"/>
  <c r="S40" i="135"/>
  <c r="T39" i="135" s="1"/>
  <c r="T40" i="135" s="1"/>
  <c r="U39" i="135" s="1"/>
  <c r="U40" i="135" s="1"/>
  <c r="V40" i="135" s="1"/>
  <c r="W40" i="135" s="1"/>
  <c r="V39" i="156"/>
  <c r="S40" i="156"/>
  <c r="T39" i="156" s="1"/>
  <c r="T40" i="156" s="1"/>
  <c r="U39" i="156" s="1"/>
  <c r="U40" i="156" s="1"/>
  <c r="V40" i="156" s="1"/>
  <c r="W40" i="156" s="1"/>
  <c r="V39" i="152"/>
  <c r="S40" i="152"/>
  <c r="T39" i="152" s="1"/>
  <c r="T40" i="152" s="1"/>
  <c r="U39" i="152" s="1"/>
  <c r="U40" i="152" s="1"/>
  <c r="V40" i="152" s="1"/>
  <c r="W40" i="152" s="1"/>
  <c r="V39" i="29"/>
  <c r="S40" i="29"/>
  <c r="T39" i="29" s="1"/>
  <c r="T40" i="29" s="1"/>
  <c r="U39" i="29" s="1"/>
  <c r="U40" i="29" s="1"/>
  <c r="V40" i="29" s="1"/>
  <c r="W40" i="29" s="1"/>
  <c r="V39" i="41"/>
  <c r="S40" i="41"/>
  <c r="T39" i="41" s="1"/>
  <c r="T40" i="41" s="1"/>
  <c r="U39" i="41" s="1"/>
  <c r="U40" i="41" s="1"/>
  <c r="V40" i="41" s="1"/>
  <c r="W40" i="41" s="1"/>
  <c r="V39" i="208"/>
  <c r="S40" i="208"/>
  <c r="T39" i="208" s="1"/>
  <c r="T40" i="208" s="1"/>
  <c r="U39" i="208" s="1"/>
  <c r="U40" i="208" s="1"/>
  <c r="V40" i="208" s="1"/>
  <c r="W40" i="208" s="1"/>
  <c r="V39" i="132"/>
  <c r="S40" i="132"/>
  <c r="T39" i="132" s="1"/>
  <c r="T40" i="132" s="1"/>
  <c r="U39" i="132" s="1"/>
  <c r="U40" i="132" s="1"/>
  <c r="V40" i="132" s="1"/>
  <c r="W40" i="132" s="1"/>
  <c r="V39" i="19"/>
  <c r="S40" i="19"/>
  <c r="T39" i="19" s="1"/>
  <c r="T40" i="19" s="1"/>
  <c r="U39" i="19" s="1"/>
  <c r="U40" i="19" s="1"/>
  <c r="V40" i="19" s="1"/>
  <c r="W40" i="19" s="1"/>
  <c r="V39" i="51"/>
  <c r="S40" i="51"/>
  <c r="T39" i="51" s="1"/>
  <c r="T40" i="51" s="1"/>
  <c r="U39" i="51" s="1"/>
  <c r="U40" i="51" s="1"/>
  <c r="V40" i="51" s="1"/>
  <c r="W40" i="51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169"/>
  <c r="S40" i="169"/>
  <c r="T39" i="169" s="1"/>
  <c r="T40" i="169" s="1"/>
  <c r="U39" i="169" s="1"/>
  <c r="U40" i="169" s="1"/>
  <c r="V40" i="169" s="1"/>
  <c r="W40" i="169" s="1"/>
  <c r="V39" i="159"/>
  <c r="S40" i="159"/>
  <c r="T39" i="159" s="1"/>
  <c r="T40" i="159" s="1"/>
  <c r="U39" i="159" s="1"/>
  <c r="U40" i="159" s="1"/>
  <c r="V40" i="159" s="1"/>
  <c r="W40" i="159" s="1"/>
  <c r="V39" i="151"/>
  <c r="S40" i="151"/>
  <c r="T39" i="151" s="1"/>
  <c r="T40" i="151" s="1"/>
  <c r="U39" i="151" s="1"/>
  <c r="U40" i="151" s="1"/>
  <c r="V40" i="151" s="1"/>
  <c r="W40" i="151" s="1"/>
  <c r="V39" i="227"/>
  <c r="S40" i="227"/>
  <c r="T39" i="227" s="1"/>
  <c r="T40" i="227" s="1"/>
  <c r="U39" i="227" s="1"/>
  <c r="U40" i="227" s="1"/>
  <c r="V40" i="227" s="1"/>
  <c r="W40" i="227" s="1"/>
  <c r="V39" i="1"/>
  <c r="S40" i="1"/>
  <c r="T39" i="1" s="1"/>
  <c r="T40" i="1" s="1"/>
  <c r="U39" i="1" s="1"/>
  <c r="U40" i="1" s="1"/>
  <c r="V40" i="1" s="1"/>
  <c r="W40" i="1" s="1"/>
  <c r="S40" i="250"/>
  <c r="T39" i="250" s="1"/>
  <c r="T40" i="250" s="1"/>
  <c r="U39" i="250" s="1"/>
  <c r="U40" i="250" s="1"/>
  <c r="V40" i="250" s="1"/>
  <c r="W40" i="250" s="1"/>
  <c r="V39" i="250"/>
  <c r="V39" i="198"/>
  <c r="S40" i="198"/>
  <c r="T39" i="198" s="1"/>
  <c r="T40" i="198" s="1"/>
  <c r="U39" i="198" s="1"/>
  <c r="U40" i="198" s="1"/>
  <c r="V40" i="198" s="1"/>
  <c r="W40" i="198" s="1"/>
  <c r="V39" i="115"/>
  <c r="S40" i="115"/>
  <c r="T39" i="115" s="1"/>
  <c r="T40" i="115" s="1"/>
  <c r="U39" i="115" s="1"/>
  <c r="U40" i="115" s="1"/>
  <c r="V40" i="115" s="1"/>
  <c r="W40" i="115" s="1"/>
  <c r="V39" i="33"/>
  <c r="S40" i="33"/>
  <c r="T39" i="33" s="1"/>
  <c r="T40" i="33" s="1"/>
  <c r="U39" i="33" s="1"/>
  <c r="U40" i="33" s="1"/>
  <c r="V40" i="33" s="1"/>
  <c r="W40" i="33" s="1"/>
  <c r="V39" i="112"/>
  <c r="S40" i="112"/>
  <c r="T39" i="112" s="1"/>
  <c r="T40" i="112" s="1"/>
  <c r="U39" i="112" s="1"/>
  <c r="U40" i="112" s="1"/>
  <c r="V40" i="112" s="1"/>
  <c r="W40" i="112" s="1"/>
  <c r="S40" i="243"/>
  <c r="T39" i="243" s="1"/>
  <c r="T40" i="243" s="1"/>
  <c r="U39" i="243" s="1"/>
  <c r="U40" i="243" s="1"/>
  <c r="V40" i="243" s="1"/>
  <c r="W40" i="243" s="1"/>
  <c r="V39" i="243"/>
  <c r="V39" i="196"/>
  <c r="S40" i="196"/>
  <c r="T39" i="196" s="1"/>
  <c r="T40" i="196" s="1"/>
  <c r="U39" i="196" s="1"/>
  <c r="U40" i="196" s="1"/>
  <c r="V40" i="196" s="1"/>
  <c r="W40" i="196" s="1"/>
  <c r="V39" i="189"/>
  <c r="S40" i="189"/>
  <c r="T39" i="189" s="1"/>
  <c r="T40" i="189" s="1"/>
  <c r="U39" i="189" s="1"/>
  <c r="U40" i="189" s="1"/>
  <c r="V40" i="189" s="1"/>
  <c r="W40" i="189" s="1"/>
  <c r="V39" i="4"/>
  <c r="S40" i="4"/>
  <c r="T39" i="4" s="1"/>
  <c r="T40" i="4" s="1"/>
  <c r="U39" i="4" s="1"/>
  <c r="U40" i="4" s="1"/>
  <c r="V40" i="4" s="1"/>
  <c r="W40" i="4" s="1"/>
  <c r="V39" i="120"/>
  <c r="S40" i="120"/>
  <c r="T39" i="120" s="1"/>
  <c r="T40" i="120" s="1"/>
  <c r="U39" i="120" s="1"/>
  <c r="U40" i="120" s="1"/>
  <c r="V40" i="120" s="1"/>
  <c r="W40" i="120" s="1"/>
  <c r="V39" i="114"/>
  <c r="S40" i="114"/>
  <c r="T39" i="114" s="1"/>
  <c r="T40" i="114" s="1"/>
  <c r="U39" i="114" s="1"/>
  <c r="U40" i="114" s="1"/>
  <c r="V40" i="114" s="1"/>
  <c r="W40" i="114" s="1"/>
  <c r="V39" i="43"/>
  <c r="S40" i="43"/>
  <c r="T39" i="43" s="1"/>
  <c r="T40" i="43" s="1"/>
  <c r="U39" i="43" s="1"/>
  <c r="U40" i="43" s="1"/>
  <c r="V40" i="43" s="1"/>
  <c r="W40" i="43" s="1"/>
  <c r="V39" i="22"/>
  <c r="S40" i="22"/>
  <c r="T39" i="22" s="1"/>
  <c r="T40" i="22" s="1"/>
  <c r="U39" i="22" s="1"/>
  <c r="U40" i="22" s="1"/>
  <c r="V40" i="22" s="1"/>
  <c r="W40" i="22" s="1"/>
  <c r="V39" i="174"/>
  <c r="S40" i="174"/>
  <c r="T39" i="174" s="1"/>
  <c r="T40" i="174" s="1"/>
  <c r="U39" i="174" s="1"/>
  <c r="U40" i="174" s="1"/>
  <c r="V40" i="174" s="1"/>
  <c r="W40" i="174" s="1"/>
  <c r="V39" i="30"/>
  <c r="S40" i="30"/>
  <c r="T39" i="30" s="1"/>
  <c r="T40" i="30" s="1"/>
  <c r="U39" i="30" s="1"/>
  <c r="U40" i="30" s="1"/>
  <c r="V40" i="30" s="1"/>
  <c r="W40" i="30" s="1"/>
  <c r="V39" i="26"/>
  <c r="S40" i="26"/>
  <c r="T39" i="26" s="1"/>
  <c r="T40" i="26" s="1"/>
  <c r="U39" i="26" s="1"/>
  <c r="U40" i="26" s="1"/>
  <c r="V40" i="26" s="1"/>
  <c r="W40" i="26" s="1"/>
  <c r="V39" i="153"/>
  <c r="S40" i="153"/>
  <c r="T39" i="153" s="1"/>
  <c r="T40" i="153" s="1"/>
  <c r="U39" i="153" s="1"/>
  <c r="U40" i="153" s="1"/>
  <c r="V40" i="153" s="1"/>
  <c r="W40" i="153" s="1"/>
  <c r="V39" i="17"/>
  <c r="S40" i="17"/>
  <c r="T39" i="17" s="1"/>
  <c r="T40" i="17" s="1"/>
  <c r="U39" i="17" s="1"/>
  <c r="U40" i="17" s="1"/>
  <c r="V40" i="17" s="1"/>
  <c r="W40" i="17" s="1"/>
  <c r="V39" i="190"/>
  <c r="S40" i="190"/>
  <c r="T39" i="190" s="1"/>
  <c r="T40" i="190" s="1"/>
  <c r="U39" i="190" s="1"/>
  <c r="U40" i="190" s="1"/>
  <c r="V40" i="190" s="1"/>
  <c r="W40" i="190" s="1"/>
  <c r="V39" i="8"/>
  <c r="S40" i="8"/>
  <c r="T39" i="8" s="1"/>
  <c r="T40" i="8" s="1"/>
  <c r="U39" i="8" s="1"/>
  <c r="U40" i="8" s="1"/>
  <c r="V40" i="8" s="1"/>
  <c r="W40" i="8" s="1"/>
  <c r="V39" i="92"/>
  <c r="S40" i="92"/>
  <c r="T39" i="92" s="1"/>
  <c r="T40" i="92" s="1"/>
  <c r="U39" i="92" s="1"/>
  <c r="U40" i="92" s="1"/>
  <c r="V40" i="92" s="1"/>
  <c r="W40" i="92" s="1"/>
  <c r="V39" i="211"/>
  <c r="S40" i="211"/>
  <c r="T39" i="211" s="1"/>
  <c r="T40" i="211" s="1"/>
  <c r="U39" i="211" s="1"/>
  <c r="U40" i="211" s="1"/>
  <c r="V40" i="211" s="1"/>
  <c r="W40" i="211" s="1"/>
  <c r="V39" i="117"/>
  <c r="S40" i="117"/>
  <c r="T39" i="117" s="1"/>
  <c r="T40" i="117" s="1"/>
  <c r="U39" i="117" s="1"/>
  <c r="U40" i="117" s="1"/>
  <c r="V40" i="117" s="1"/>
  <c r="W40" i="117" s="1"/>
  <c r="V39" i="64"/>
  <c r="S40" i="64"/>
  <c r="T39" i="64" s="1"/>
  <c r="T40" i="64" s="1"/>
  <c r="U39" i="64" s="1"/>
  <c r="U40" i="64" s="1"/>
  <c r="V40" i="64" s="1"/>
  <c r="W40" i="64" s="1"/>
  <c r="V39" i="254"/>
  <c r="S40" i="254"/>
  <c r="T39" i="254" s="1"/>
  <c r="T40" i="254" s="1"/>
  <c r="U39" i="254" s="1"/>
  <c r="U40" i="254" s="1"/>
  <c r="V40" i="254" s="1"/>
  <c r="W40" i="254" s="1"/>
  <c r="S40" i="245"/>
  <c r="T39" i="245" s="1"/>
  <c r="T40" i="245" s="1"/>
  <c r="U39" i="245" s="1"/>
  <c r="U40" i="245" s="1"/>
  <c r="V40" i="245" s="1"/>
  <c r="W40" i="245" s="1"/>
  <c r="V39" i="245"/>
  <c r="V39" i="23"/>
  <c r="S40" i="23"/>
  <c r="T39" i="23" s="1"/>
  <c r="T40" i="23" s="1"/>
  <c r="U39" i="23" s="1"/>
  <c r="U40" i="23" s="1"/>
  <c r="V40" i="23" s="1"/>
  <c r="W40" i="23" s="1"/>
  <c r="V39" i="165"/>
  <c r="S40" i="165"/>
  <c r="T39" i="165" s="1"/>
  <c r="T40" i="165" s="1"/>
  <c r="U39" i="165" s="1"/>
  <c r="U40" i="165" s="1"/>
  <c r="V40" i="165" s="1"/>
  <c r="W40" i="165" s="1"/>
  <c r="V39" i="201"/>
  <c r="S40" i="201"/>
  <c r="T39" i="201" s="1"/>
  <c r="T40" i="201" s="1"/>
  <c r="U39" i="201" s="1"/>
  <c r="U40" i="201" s="1"/>
  <c r="V40" i="201" s="1"/>
  <c r="W40" i="201" s="1"/>
  <c r="V39" i="61"/>
  <c r="S40" i="61"/>
  <c r="T39" i="61" s="1"/>
  <c r="T40" i="61" s="1"/>
  <c r="U39" i="61" s="1"/>
  <c r="U40" i="61" s="1"/>
  <c r="V40" i="61" s="1"/>
  <c r="W40" i="61" s="1"/>
  <c r="V39" i="141"/>
  <c r="S40" i="141"/>
  <c r="T39" i="141" s="1"/>
  <c r="T40" i="141" s="1"/>
  <c r="U39" i="141" s="1"/>
  <c r="U40" i="141" s="1"/>
  <c r="V40" i="141" s="1"/>
  <c r="W40" i="141" s="1"/>
  <c r="S40" i="239"/>
  <c r="T39" i="239" s="1"/>
  <c r="T40" i="239" s="1"/>
  <c r="U39" i="239" s="1"/>
  <c r="U40" i="239" s="1"/>
  <c r="V40" i="239" s="1"/>
  <c r="W40" i="239" s="1"/>
  <c r="V39" i="239"/>
  <c r="V39" i="35"/>
  <c r="S40" i="35"/>
  <c r="T39" i="35" s="1"/>
  <c r="T40" i="35" s="1"/>
  <c r="U39" i="35" s="1"/>
  <c r="U40" i="35" s="1"/>
  <c r="V40" i="35" s="1"/>
  <c r="W40" i="35" s="1"/>
  <c r="S40" i="248"/>
  <c r="T39" i="248" s="1"/>
  <c r="T40" i="248" s="1"/>
  <c r="U39" i="248" s="1"/>
  <c r="U40" i="248" s="1"/>
  <c r="V40" i="248" s="1"/>
  <c r="W40" i="248" s="1"/>
  <c r="V39" i="248"/>
  <c r="V39" i="253"/>
  <c r="S40" i="253"/>
  <c r="T39" i="253" s="1"/>
  <c r="T40" i="253" s="1"/>
  <c r="U39" i="253" s="1"/>
  <c r="U40" i="253" s="1"/>
  <c r="V40" i="253" s="1"/>
  <c r="W40" i="253" s="1"/>
  <c r="V39" i="116"/>
  <c r="S40" i="116"/>
  <c r="T39" i="116" s="1"/>
  <c r="T40" i="116" s="1"/>
  <c r="U39" i="116" s="1"/>
  <c r="U40" i="116" s="1"/>
  <c r="V40" i="116" s="1"/>
  <c r="W40" i="116" s="1"/>
  <c r="V39" i="2"/>
  <c r="S40" i="2"/>
  <c r="T39" i="2" s="1"/>
  <c r="T40" i="2" s="1"/>
  <c r="U39" i="2" s="1"/>
  <c r="U40" i="2" s="1"/>
  <c r="V40" i="2" s="1"/>
  <c r="W40" i="2" s="1"/>
  <c r="S40" i="183"/>
  <c r="T39" i="183" s="1"/>
  <c r="T40" i="183" s="1"/>
  <c r="U39" i="183" s="1"/>
  <c r="U40" i="183" s="1"/>
  <c r="V40" i="183" s="1"/>
  <c r="W40" i="183" s="1"/>
  <c r="V39" i="183"/>
  <c r="V39" i="49"/>
  <c r="S40" i="49"/>
  <c r="T39" i="49" s="1"/>
  <c r="T40" i="49" s="1"/>
  <c r="U39" i="49" s="1"/>
  <c r="U40" i="49" s="1"/>
  <c r="V40" i="49" s="1"/>
  <c r="W40" i="49" s="1"/>
  <c r="S40" i="184"/>
  <c r="T39" i="184" s="1"/>
  <c r="T40" i="184" s="1"/>
  <c r="U39" i="184" s="1"/>
  <c r="U40" i="184" s="1"/>
  <c r="V40" i="184" s="1"/>
  <c r="W40" i="184" s="1"/>
  <c r="V39" i="184"/>
  <c r="S40" i="242"/>
  <c r="T39" i="242" s="1"/>
  <c r="T40" i="242" s="1"/>
  <c r="U39" i="242" s="1"/>
  <c r="U40" i="242" s="1"/>
  <c r="V40" i="242" s="1"/>
  <c r="W40" i="242" s="1"/>
  <c r="V39" i="242"/>
  <c r="S40" i="249"/>
  <c r="T39" i="249" s="1"/>
  <c r="T40" i="249" s="1"/>
  <c r="U39" i="249" s="1"/>
  <c r="U40" i="249" s="1"/>
  <c r="V40" i="249" s="1"/>
  <c r="W40" i="249" s="1"/>
  <c r="V39" i="249"/>
  <c r="V39" i="139"/>
  <c r="S40" i="139"/>
  <c r="T39" i="139" s="1"/>
  <c r="T40" i="139" s="1"/>
  <c r="U39" i="139" s="1"/>
  <c r="U40" i="139" s="1"/>
  <c r="V40" i="139" s="1"/>
  <c r="W40" i="139" s="1"/>
  <c r="V39" i="90"/>
  <c r="S40" i="90"/>
  <c r="T39" i="90" s="1"/>
  <c r="T40" i="90" s="1"/>
  <c r="U39" i="90" s="1"/>
  <c r="U40" i="90" s="1"/>
  <c r="V40" i="90" s="1"/>
  <c r="W40" i="90" s="1"/>
  <c r="V39" i="150"/>
  <c r="S40" i="150"/>
  <c r="T39" i="150" s="1"/>
  <c r="T40" i="150" s="1"/>
  <c r="U39" i="150" s="1"/>
  <c r="U40" i="150" s="1"/>
  <c r="V40" i="150" s="1"/>
  <c r="W40" i="150" s="1"/>
  <c r="V39" i="82"/>
  <c r="S40" i="82"/>
  <c r="T39" i="82" s="1"/>
  <c r="T40" i="82" s="1"/>
  <c r="U39" i="82" s="1"/>
  <c r="U40" i="82" s="1"/>
  <c r="V40" i="82" s="1"/>
  <c r="W40" i="82" s="1"/>
  <c r="V39" i="161"/>
  <c r="S40" i="161"/>
  <c r="T39" i="161" s="1"/>
  <c r="T40" i="161" s="1"/>
  <c r="U39" i="161" s="1"/>
  <c r="U40" i="161" s="1"/>
  <c r="V40" i="161" s="1"/>
  <c r="W40" i="161" s="1"/>
  <c r="V39" i="192"/>
  <c r="S40" i="192"/>
  <c r="T39" i="192" s="1"/>
  <c r="T40" i="192" s="1"/>
  <c r="U39" i="192" s="1"/>
  <c r="U40" i="192" s="1"/>
  <c r="V40" i="192" s="1"/>
  <c r="W40" i="192" s="1"/>
  <c r="V39" i="15"/>
  <c r="S40" i="15"/>
  <c r="T39" i="15" s="1"/>
  <c r="T40" i="15" s="1"/>
  <c r="U39" i="15" s="1"/>
  <c r="U40" i="15" s="1"/>
  <c r="V40" i="15" s="1"/>
  <c r="W40" i="15" s="1"/>
  <c r="S40" i="186"/>
  <c r="T39" i="186" s="1"/>
  <c r="T40" i="186" s="1"/>
  <c r="U39" i="186" s="1"/>
  <c r="U40" i="186" s="1"/>
  <c r="V40" i="186" s="1"/>
  <c r="W40" i="186" s="1"/>
  <c r="V39" i="186"/>
  <c r="V39" i="70"/>
  <c r="S40" i="70"/>
  <c r="T39" i="70" s="1"/>
  <c r="T40" i="70" s="1"/>
  <c r="U39" i="70" s="1"/>
  <c r="U40" i="70" s="1"/>
  <c r="V40" i="70" s="1"/>
  <c r="W40" i="70" s="1"/>
  <c r="V39" i="173"/>
  <c r="S40" i="173"/>
  <c r="T39" i="173" s="1"/>
  <c r="T40" i="173" s="1"/>
  <c r="U39" i="173" s="1"/>
  <c r="U40" i="173" s="1"/>
  <c r="V40" i="173" s="1"/>
  <c r="W40" i="173" s="1"/>
  <c r="V39" i="20"/>
  <c r="S40" i="20"/>
  <c r="T39" i="20" s="1"/>
  <c r="T40" i="20" s="1"/>
  <c r="U39" i="20" s="1"/>
  <c r="U40" i="20" s="1"/>
  <c r="V40" i="20" s="1"/>
  <c r="W40" i="20" s="1"/>
  <c r="V39" i="34"/>
  <c r="S40" i="34"/>
  <c r="T39" i="34" s="1"/>
  <c r="T40" i="34" s="1"/>
  <c r="U39" i="34" s="1"/>
  <c r="U40" i="34" s="1"/>
  <c r="V40" i="34" s="1"/>
  <c r="W40" i="34" s="1"/>
  <c r="V39" i="170"/>
  <c r="S40" i="170"/>
  <c r="T39" i="170" s="1"/>
  <c r="T40" i="170" s="1"/>
  <c r="U39" i="170" s="1"/>
  <c r="U40" i="170" s="1"/>
  <c r="V40" i="170" s="1"/>
  <c r="W40" i="170" s="1"/>
  <c r="V39" i="21"/>
  <c r="S40" i="21"/>
  <c r="T39" i="21" s="1"/>
  <c r="T40" i="21" s="1"/>
  <c r="U39" i="21" s="1"/>
  <c r="U40" i="21" s="1"/>
  <c r="V40" i="21" s="1"/>
  <c r="W40" i="21" s="1"/>
  <c r="V39" i="217"/>
  <c r="S40" i="217"/>
  <c r="T39" i="217" s="1"/>
  <c r="T40" i="217" s="1"/>
  <c r="U39" i="217" s="1"/>
  <c r="U40" i="217" s="1"/>
  <c r="V40" i="217" s="1"/>
  <c r="W40" i="217" s="1"/>
  <c r="V39" i="16"/>
  <c r="S40" i="16"/>
  <c r="T39" i="16" s="1"/>
  <c r="T40" i="16" s="1"/>
  <c r="U39" i="16" s="1"/>
  <c r="U40" i="16" s="1"/>
  <c r="V40" i="16" s="1"/>
  <c r="W40" i="16" s="1"/>
  <c r="V39" i="207"/>
  <c r="S40" i="207"/>
  <c r="T39" i="207" s="1"/>
  <c r="T40" i="207" s="1"/>
  <c r="U39" i="207" s="1"/>
  <c r="U40" i="207" s="1"/>
  <c r="V40" i="207" s="1"/>
  <c r="W40" i="207" s="1"/>
  <c r="S40" i="179"/>
  <c r="T39" i="179" s="1"/>
  <c r="T40" i="179" s="1"/>
  <c r="U39" i="179" s="1"/>
  <c r="U40" i="179" s="1"/>
  <c r="V40" i="179" s="1"/>
  <c r="W40" i="179" s="1"/>
  <c r="V39" i="179"/>
  <c r="V39" i="199"/>
  <c r="S40" i="199"/>
  <c r="T39" i="199" s="1"/>
  <c r="T40" i="199" s="1"/>
  <c r="U39" i="199" s="1"/>
  <c r="U40" i="199" s="1"/>
  <c r="V40" i="199" s="1"/>
  <c r="W40" i="199" s="1"/>
  <c r="S40" i="240"/>
  <c r="T39" i="240" s="1"/>
  <c r="T40" i="240" s="1"/>
  <c r="U39" i="240" s="1"/>
  <c r="U40" i="240" s="1"/>
  <c r="V40" i="240" s="1"/>
  <c r="W40" i="240" s="1"/>
  <c r="V39" i="240"/>
  <c r="V39" i="200"/>
  <c r="S40" i="200"/>
  <c r="T39" i="200" s="1"/>
  <c r="T40" i="200" s="1"/>
  <c r="U39" i="200" s="1"/>
  <c r="U40" i="200" s="1"/>
  <c r="V40" i="200" s="1"/>
  <c r="W40" i="200" s="1"/>
  <c r="V39" i="172"/>
  <c r="S40" i="172"/>
  <c r="T39" i="172" s="1"/>
  <c r="T40" i="172" s="1"/>
  <c r="U39" i="172" s="1"/>
  <c r="U40" i="172" s="1"/>
  <c r="V40" i="172" s="1"/>
  <c r="W40" i="172" s="1"/>
  <c r="V39" i="107"/>
  <c r="S40" i="107"/>
  <c r="T39" i="107" s="1"/>
  <c r="T40" i="107" s="1"/>
  <c r="U39" i="107" s="1"/>
  <c r="U40" i="107" s="1"/>
  <c r="V40" i="107" s="1"/>
  <c r="W40" i="107" s="1"/>
  <c r="V39" i="188"/>
  <c r="S40" i="188"/>
  <c r="T39" i="188" s="1"/>
  <c r="T40" i="188" s="1"/>
  <c r="U39" i="188" s="1"/>
  <c r="U40" i="188" s="1"/>
  <c r="V40" i="188" s="1"/>
  <c r="W40" i="188" s="1"/>
  <c r="V39" i="121"/>
  <c r="S40" i="121"/>
  <c r="T39" i="121" s="1"/>
  <c r="T40" i="121" s="1"/>
  <c r="U39" i="121" s="1"/>
  <c r="U40" i="121" s="1"/>
  <c r="V40" i="121" s="1"/>
  <c r="W40" i="121" s="1"/>
  <c r="V39" i="176"/>
  <c r="S40" i="176"/>
  <c r="T39" i="176" s="1"/>
  <c r="T40" i="176" s="1"/>
  <c r="U39" i="176" s="1"/>
  <c r="U40" i="176" s="1"/>
  <c r="V40" i="176" s="1"/>
  <c r="W40" i="176" s="1"/>
  <c r="V39" i="178"/>
  <c r="S40" i="178"/>
  <c r="T39" i="178" s="1"/>
  <c r="T40" i="178" s="1"/>
  <c r="U39" i="178" s="1"/>
  <c r="U40" i="178" s="1"/>
  <c r="V40" i="178" s="1"/>
  <c r="W40" i="178" s="1"/>
  <c r="V39" i="256"/>
  <c r="S40" i="256"/>
  <c r="T39" i="256" s="1"/>
  <c r="T40" i="256" s="1"/>
  <c r="U39" i="256" s="1"/>
  <c r="U40" i="256" s="1"/>
  <c r="V40" i="256" s="1"/>
  <c r="W40" i="256" s="1"/>
  <c r="V39" i="14"/>
  <c r="S40" i="14"/>
  <c r="T39" i="14" s="1"/>
  <c r="T40" i="14" s="1"/>
  <c r="U39" i="14" s="1"/>
  <c r="U40" i="14" s="1"/>
  <c r="V40" i="14" s="1"/>
  <c r="W40" i="14" s="1"/>
  <c r="V39" i="136"/>
  <c r="S40" i="136"/>
  <c r="T39" i="136" s="1"/>
  <c r="T40" i="136" s="1"/>
  <c r="U39" i="136" s="1"/>
  <c r="U40" i="136" s="1"/>
  <c r="V40" i="136" s="1"/>
  <c r="W40" i="136" s="1"/>
  <c r="V39" i="55"/>
  <c r="S40" i="55"/>
  <c r="T39" i="55" s="1"/>
  <c r="T40" i="55" s="1"/>
  <c r="U39" i="55" s="1"/>
  <c r="U40" i="55" s="1"/>
  <c r="V40" i="55" s="1"/>
  <c r="W40" i="55" s="1"/>
  <c r="V39" i="84"/>
  <c r="S40" i="84"/>
  <c r="T39" i="84" s="1"/>
  <c r="T40" i="84" s="1"/>
  <c r="U39" i="84" s="1"/>
  <c r="U40" i="84" s="1"/>
  <c r="V40" i="84" s="1"/>
  <c r="W40" i="84" s="1"/>
  <c r="V39" i="104"/>
  <c r="S40" i="104"/>
  <c r="T39" i="104" s="1"/>
  <c r="T40" i="104" s="1"/>
  <c r="U39" i="104" s="1"/>
  <c r="U40" i="104" s="1"/>
  <c r="V40" i="104" s="1"/>
  <c r="W40" i="104" s="1"/>
  <c r="S40" i="251"/>
  <c r="T39" i="251" s="1"/>
  <c r="T40" i="251" s="1"/>
  <c r="U39" i="251" s="1"/>
  <c r="U40" i="251" s="1"/>
  <c r="V40" i="251" s="1"/>
  <c r="W40" i="251" s="1"/>
  <c r="V39" i="251"/>
  <c r="V39" i="24"/>
  <c r="S40" i="24"/>
  <c r="T39" i="24" s="1"/>
  <c r="T40" i="24" s="1"/>
  <c r="U39" i="24" s="1"/>
  <c r="U40" i="24" s="1"/>
  <c r="V40" i="24" s="1"/>
  <c r="W40" i="24" s="1"/>
  <c r="S40" i="234"/>
  <c r="T39" i="234" s="1"/>
  <c r="T40" i="234" s="1"/>
  <c r="U39" i="234" s="1"/>
  <c r="U40" i="234" s="1"/>
  <c r="V40" i="234" s="1"/>
  <c r="W40" i="234" s="1"/>
  <c r="V39" i="234"/>
  <c r="V39" i="27"/>
  <c r="S40" i="27"/>
  <c r="T39" i="27" s="1"/>
  <c r="T40" i="27" s="1"/>
  <c r="U39" i="27" s="1"/>
  <c r="U40" i="27" s="1"/>
  <c r="V40" i="27" s="1"/>
  <c r="W40" i="27" s="1"/>
  <c r="S40" i="241"/>
  <c r="T39" i="241" s="1"/>
  <c r="T40" i="241" s="1"/>
  <c r="U39" i="241" s="1"/>
  <c r="U40" i="241" s="1"/>
  <c r="V40" i="241" s="1"/>
  <c r="W40" i="241" s="1"/>
  <c r="V39" i="241"/>
  <c r="V39" i="3"/>
  <c r="S40" i="3"/>
  <c r="T39" i="3" s="1"/>
  <c r="T40" i="3" s="1"/>
  <c r="U39" i="3" s="1"/>
  <c r="U40" i="3" s="1"/>
  <c r="V40" i="3" s="1"/>
  <c r="W40" i="3" s="1"/>
  <c r="V39" i="38"/>
  <c r="S40" i="38"/>
  <c r="T39" i="38" s="1"/>
  <c r="T40" i="38" s="1"/>
  <c r="U39" i="38" s="1"/>
  <c r="U40" i="38" s="1"/>
  <c r="V40" i="38" s="1"/>
  <c r="W40" i="38" s="1"/>
  <c r="V39" i="204" l="1"/>
  <c r="S40" i="204"/>
  <c r="T39" i="204" s="1"/>
  <c r="T40" i="204" s="1"/>
  <c r="U39" i="204" s="1"/>
  <c r="U40" i="204" s="1"/>
  <c r="V40" i="204" s="1"/>
  <c r="W40" i="204" s="1"/>
  <c r="R40" i="127"/>
  <c r="S39" i="127"/>
  <c r="S39" i="37"/>
  <c r="R40" i="37"/>
  <c r="V39" i="91"/>
  <c r="S40" i="91"/>
  <c r="T39" i="91" s="1"/>
  <c r="T40" i="91" s="1"/>
  <c r="U39" i="91" s="1"/>
  <c r="U40" i="91" s="1"/>
  <c r="V40" i="91" s="1"/>
  <c r="W40" i="91" s="1"/>
  <c r="S40" i="244"/>
  <c r="T39" i="244" s="1"/>
  <c r="T40" i="244" s="1"/>
  <c r="U39" i="244" s="1"/>
  <c r="U40" i="244" s="1"/>
  <c r="V40" i="244" s="1"/>
  <c r="W40" i="244" s="1"/>
  <c r="V39" i="244"/>
  <c r="R40" i="28"/>
  <c r="S39" i="28"/>
  <c r="R40" i="124"/>
  <c r="S39" i="124"/>
  <c r="S40" i="223"/>
  <c r="T39" i="223" s="1"/>
  <c r="T40" i="223" s="1"/>
  <c r="U39" i="223" s="1"/>
  <c r="U40" i="223" s="1"/>
  <c r="V40" i="223" s="1"/>
  <c r="W40" i="223" s="1"/>
  <c r="V39" i="223"/>
  <c r="S39" i="48"/>
  <c r="R40" i="48"/>
  <c r="V39" i="39"/>
  <c r="S40" i="39"/>
  <c r="T39" i="39" s="1"/>
  <c r="T40" i="39" s="1"/>
  <c r="U39" i="39" s="1"/>
  <c r="U40" i="39" s="1"/>
  <c r="V40" i="39" s="1"/>
  <c r="W40" i="39" s="1"/>
  <c r="V39" i="60"/>
  <c r="S40" i="60"/>
  <c r="T39" i="60" s="1"/>
  <c r="T40" i="60" s="1"/>
  <c r="U39" i="60" s="1"/>
  <c r="U40" i="60" s="1"/>
  <c r="V40" i="60" s="1"/>
  <c r="W40" i="60" s="1"/>
  <c r="S40" i="232"/>
  <c r="T39" i="232" s="1"/>
  <c r="T40" i="232" s="1"/>
  <c r="U39" i="232" s="1"/>
  <c r="U40" i="232" s="1"/>
  <c r="V40" i="232" s="1"/>
  <c r="W40" i="232" s="1"/>
  <c r="V39" i="232"/>
  <c r="V39" i="100"/>
  <c r="S40" i="100"/>
  <c r="T39" i="100" s="1"/>
  <c r="T40" i="100" s="1"/>
  <c r="U39" i="100" s="1"/>
  <c r="U40" i="100" s="1"/>
  <c r="V40" i="100" s="1"/>
  <c r="W40" i="100" s="1"/>
  <c r="V39" i="102"/>
  <c r="S40" i="102"/>
  <c r="T39" i="102" s="1"/>
  <c r="T40" i="102" s="1"/>
  <c r="U39" i="102" s="1"/>
  <c r="U40" i="102" s="1"/>
  <c r="V40" i="102" s="1"/>
  <c r="W40" i="102" s="1"/>
  <c r="S39" i="125"/>
  <c r="R40" i="125"/>
  <c r="R40" i="96"/>
  <c r="S39" i="96"/>
  <c r="R40" i="56"/>
  <c r="S39" i="56"/>
  <c r="R40" i="123"/>
  <c r="S39" i="123"/>
  <c r="R40" i="94"/>
  <c r="S39" i="94"/>
  <c r="R40" i="57"/>
  <c r="S39" i="57"/>
  <c r="S40" i="110"/>
  <c r="T39" i="110" s="1"/>
  <c r="T40" i="110" s="1"/>
  <c r="U39" i="110" s="1"/>
  <c r="U40" i="110" s="1"/>
  <c r="V40" i="110" s="1"/>
  <c r="W40" i="110" s="1"/>
  <c r="V39" i="110"/>
  <c r="R40" i="126"/>
  <c r="S39" i="126"/>
  <c r="R40" i="95"/>
  <c r="S39" i="95"/>
  <c r="R40" i="197"/>
  <c r="S39" i="197"/>
  <c r="R40" i="58"/>
  <c r="S39" i="58"/>
  <c r="S40" i="63"/>
  <c r="T39" i="63" s="1"/>
  <c r="T40" i="63" s="1"/>
  <c r="U39" i="63" s="1"/>
  <c r="U40" i="63" s="1"/>
  <c r="V40" i="63" s="1"/>
  <c r="W40" i="63" s="1"/>
  <c r="V39" i="63"/>
  <c r="V39" i="124" l="1"/>
  <c r="S40" i="124"/>
  <c r="T39" i="124" s="1"/>
  <c r="T40" i="124" s="1"/>
  <c r="U39" i="124" s="1"/>
  <c r="U40" i="124" s="1"/>
  <c r="V40" i="124" s="1"/>
  <c r="W40" i="124" s="1"/>
  <c r="V39" i="37"/>
  <c r="S40" i="37"/>
  <c r="T39" i="37" s="1"/>
  <c r="T40" i="37" s="1"/>
  <c r="U39" i="37" s="1"/>
  <c r="U40" i="37" s="1"/>
  <c r="V40" i="37" s="1"/>
  <c r="W40" i="37" s="1"/>
  <c r="S40" i="28"/>
  <c r="T39" i="28" s="1"/>
  <c r="T40" i="28" s="1"/>
  <c r="U39" i="28" s="1"/>
  <c r="U40" i="28" s="1"/>
  <c r="V40" i="28" s="1"/>
  <c r="W40" i="28" s="1"/>
  <c r="V39" i="28"/>
  <c r="V39" i="127"/>
  <c r="S40" i="127"/>
  <c r="T39" i="127" s="1"/>
  <c r="T40" i="127" s="1"/>
  <c r="U39" i="127" s="1"/>
  <c r="U40" i="127" s="1"/>
  <c r="V40" i="127" s="1"/>
  <c r="W40" i="127" s="1"/>
  <c r="V39" i="48"/>
  <c r="S40" i="48"/>
  <c r="T39" i="48" s="1"/>
  <c r="T40" i="48" s="1"/>
  <c r="U39" i="48" s="1"/>
  <c r="U40" i="48" s="1"/>
  <c r="V40" i="48" s="1"/>
  <c r="W40" i="48" s="1"/>
  <c r="V39" i="56"/>
  <c r="S40" i="56"/>
  <c r="T39" i="56" s="1"/>
  <c r="T40" i="56" s="1"/>
  <c r="U39" i="56" s="1"/>
  <c r="U40" i="56" s="1"/>
  <c r="V40" i="56" s="1"/>
  <c r="W40" i="56" s="1"/>
  <c r="V39" i="126"/>
  <c r="S40" i="126"/>
  <c r="T39" i="126" s="1"/>
  <c r="T40" i="126" s="1"/>
  <c r="U39" i="126" s="1"/>
  <c r="U40" i="126" s="1"/>
  <c r="V40" i="126" s="1"/>
  <c r="W40" i="126" s="1"/>
  <c r="V39" i="197"/>
  <c r="S40" i="197"/>
  <c r="T39" i="197" s="1"/>
  <c r="T40" i="197" s="1"/>
  <c r="U39" i="197" s="1"/>
  <c r="U40" i="197" s="1"/>
  <c r="V40" i="197" s="1"/>
  <c r="W40" i="197" s="1"/>
  <c r="S40" i="96"/>
  <c r="T39" i="96" s="1"/>
  <c r="T40" i="96" s="1"/>
  <c r="U39" i="96" s="1"/>
  <c r="U40" i="96" s="1"/>
  <c r="V40" i="96" s="1"/>
  <c r="W40" i="96" s="1"/>
  <c r="V39" i="96"/>
  <c r="V39" i="123"/>
  <c r="S40" i="123"/>
  <c r="T39" i="123" s="1"/>
  <c r="T40" i="123" s="1"/>
  <c r="U39" i="123" s="1"/>
  <c r="U40" i="123" s="1"/>
  <c r="V40" i="123" s="1"/>
  <c r="W40" i="123" s="1"/>
  <c r="V39" i="94"/>
  <c r="S40" i="94"/>
  <c r="T39" i="94" s="1"/>
  <c r="T40" i="94" s="1"/>
  <c r="U39" i="94" s="1"/>
  <c r="U40" i="94" s="1"/>
  <c r="V40" i="94" s="1"/>
  <c r="W40" i="94" s="1"/>
  <c r="V39" i="58"/>
  <c r="S40" i="58"/>
  <c r="T39" i="58" s="1"/>
  <c r="T40" i="58" s="1"/>
  <c r="U39" i="58" s="1"/>
  <c r="U40" i="58" s="1"/>
  <c r="V40" i="58" s="1"/>
  <c r="W40" i="58" s="1"/>
  <c r="V39" i="57"/>
  <c r="S40" i="57"/>
  <c r="T39" i="57" s="1"/>
  <c r="T40" i="57" s="1"/>
  <c r="U39" i="57" s="1"/>
  <c r="U40" i="57" s="1"/>
  <c r="V40" i="57" s="1"/>
  <c r="W40" i="57" s="1"/>
  <c r="V39" i="95"/>
  <c r="S40" i="95"/>
  <c r="T39" i="95" s="1"/>
  <c r="T40" i="95" s="1"/>
  <c r="U39" i="95" s="1"/>
  <c r="U40" i="95" s="1"/>
  <c r="V40" i="95" s="1"/>
  <c r="W40" i="95" s="1"/>
  <c r="V39" i="125"/>
  <c r="S40" i="125"/>
  <c r="T39" i="125" s="1"/>
  <c r="T40" i="125" s="1"/>
  <c r="U39" i="125" s="1"/>
  <c r="U40" i="125" s="1"/>
  <c r="V40" i="125" s="1"/>
  <c r="W40" i="125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<sst xmlns="http://schemas.openxmlformats.org/spreadsheetml/2006/main" count="27090" uniqueCount="323">
  <si>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</si>
  <si>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</si>
  <si>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</si>
  <si>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</si>
  <si>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</si>
  <si>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</si>
  <si>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</si>
  <si>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</si>
  <si>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</si>
  <si>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</si>
  <si>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</si>
  <si>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</si>
  <si>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</si>
  <si>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</si>
  <si>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</si>
  <si>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</si>
  <si>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</si>
  <si>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</si>
  <si>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</si>
  <si>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</si>
  <si>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</si>
  <si>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</si>
  <si>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</si>
  <si>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</si>
  <si>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</si>
  <si>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</si>
  <si>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</si>
  <si>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</si>
  <si>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</si>
  <si>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</si>
  <si>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</si>
  <si>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</si>
  <si>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</si>
  <si>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</si>
  <si>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</si>
  <si>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</si>
  <si>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</si>
  <si>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</si>
  <si>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</si>
  <si>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</si>
  <si>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</si>
  <si>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</si>
  <si>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</si>
  <si>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</si>
  <si>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</si>
  <si>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</si>
  <si>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</si>
  <si>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</si>
  <si>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</si>
  <si>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</si>
  <si>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</si>
  <si>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</si>
  <si>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</si>
  <si>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</si>
  <si>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</si>
  <si>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</si>
  <si>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</si>
  <si>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</si>
  <si>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</si>
  <si>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</si>
  <si>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</si>
  <si>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</si>
  <si>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</si>
  <si>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3rd Quarter ended 31 March 2024 (Figures Finalised as at 2024/04/26)</t>
  </si>
  <si>
    <t>Eastern Cape: Dr Beyers Naude (EC101) - Table C7 Quarterly Budgeted Cash Flows ( Energy sources                                     ) for 3rd Quarter ended 31 March 2024 (Figures Finalised as at 2024/04/26)</t>
  </si>
  <si>
    <t>Eastern Cape: Blue Crane Route (EC102) - Table C7 Quarterly Budgeted Cash Flows ( Energy sources                                     ) for 3rd Quarter ended 31 March 2024 (Figures Finalised as at 2024/04/26)</t>
  </si>
  <si>
    <t>Eastern Cape: Makana (EC104) - Table C7 Quarterly Budgeted Cash Flows ( Energy sources                                     ) for 3rd Quarter ended 31 March 2024 (Figures Finalised as at 2024/04/26)</t>
  </si>
  <si>
    <t>Eastern Cape: Ndlambe (EC105) - Table C7 Quarterly Budgeted Cash Flows ( Energy sources                                     ) for 3rd Quarter ended 31 March 2024 (Figures Finalised as at 2024/04/26)</t>
  </si>
  <si>
    <t>Eastern Cape: Sundays River Valley (EC106) - Table C7 Quarterly Budgeted Cash Flows ( Energy sources                                     ) for 3rd Quarter ended 31 March 2024 (Figures Finalised as at 2024/04/26)</t>
  </si>
  <si>
    <t>Eastern Cape: Kouga (EC108) - Table C7 Quarterly Budgeted Cash Flows ( Energy sources                                     ) for 3rd Quarter ended 31 March 2024 (Figures Finalised as at 2024/04/26)</t>
  </si>
  <si>
    <t>Eastern Cape: Kou-Kamma (EC109) - Table C7 Quarterly Budgeted Cash Flows ( Energy sources                                     ) for 3rd Quarter ended 31 March 2024 (Figures Finalised as at 2024/04/26)</t>
  </si>
  <si>
    <t>Eastern Cape: Sarah Baartman (DC10) - Table C7 Quarterly Budgeted Cash Flows ( Energy sources                                     ) for 3rd Quarter ended 31 March 2024 (Figures Finalised as at 2024/04/26)</t>
  </si>
  <si>
    <t>Eastern Cape: Mbhashe (EC121) - Table C7 Quarterly Budgeted Cash Flows ( Energy sources                                     ) for 3rd Quarter ended 31 March 2024 (Figures Finalised as at 2024/04/26)</t>
  </si>
  <si>
    <t>Eastern Cape: Mnquma (EC122) - Table C7 Quarterly Budgeted Cash Flows ( Energy sources                                     ) for 3rd Quarter ended 31 March 2024 (Figures Finalised as at 2024/04/26)</t>
  </si>
  <si>
    <t>Eastern Cape: Great Kei (EC123) - Table C7 Quarterly Budgeted Cash Flows ( Energy sources                                     ) for 3rd Quarter ended 31 March 2024 (Figures Finalised as at 2024/04/26)</t>
  </si>
  <si>
    <t>Eastern Cape: Amahlathi (EC124) - Table C7 Quarterly Budgeted Cash Flows ( Energy sources                                     ) for 3rd Quarter ended 31 March 2024 (Figures Finalised as at 2024/04/26)</t>
  </si>
  <si>
    <t>Eastern Cape: Ngqushwa (EC126) - Table C7 Quarterly Budgeted Cash Flows ( Energy sources                                     ) for 3rd Quarter ended 31 March 2024 (Figures Finalised as at 2024/04/26)</t>
  </si>
  <si>
    <t>Eastern Cape: Raymond Mhlaba (EC129) - Table C7 Quarterly Budgeted Cash Flows ( Energy sources                                     ) for 3rd Quarter ended 31 March 2024 (Figures Finalised as at 2024/04/26)</t>
  </si>
  <si>
    <t>Eastern Cape: Amathole (DC12) - Table C7 Quarterly Budgeted Cash Flows ( Energy sources                                     ) for 3rd Quarter ended 31 March 2024 (Figures Finalised as at 2024/04/26)</t>
  </si>
  <si>
    <t>Eastern Cape: Inxuba Yethemba (EC131) - Table C7 Quarterly Budgeted Cash Flows ( Energy sources                                     ) for 3rd Quarter ended 31 March 2024 (Figures Finalised as at 2024/04/26)</t>
  </si>
  <si>
    <t>Eastern Cape: Intsika Yethu (EC135) - Table C7 Quarterly Budgeted Cash Flows ( Energy sources                                     ) for 3rd Quarter ended 31 March 2024 (Figures Finalised as at 2024/04/26)</t>
  </si>
  <si>
    <t>Eastern Cape: Emalahleni (EC) (EC136) - Table C7 Quarterly Budgeted Cash Flows ( Energy sources                                     ) for 3rd Quarter ended 31 March 2024 (Figures Finalised as at 2024/04/26)</t>
  </si>
  <si>
    <t>Eastern Cape: Dr. A.B. Xuma (EC137) - Table C7 Quarterly Budgeted Cash Flows ( Energy sources                                     ) for 3rd Quarter ended 31 March 2024 (Figures Finalised as at 2024/04/26)</t>
  </si>
  <si>
    <t>Eastern Cape: Sakhisizwe (EC138) - Table C7 Quarterly Budgeted Cash Flows ( Energy sources                                     ) for 3rd Quarter ended 31 March 2024 (Figures Finalised as at 2024/04/26)</t>
  </si>
  <si>
    <t>Eastern Cape: Enoch Mgijima (EC139) - Table C7 Quarterly Budgeted Cash Flows ( Energy sources                                     ) for 3rd Quarter ended 31 March 2024 (Figures Finalised as at 2024/04/26)</t>
  </si>
  <si>
    <t>Eastern Cape: Chris Hani (DC13) - Table C7 Quarterly Budgeted Cash Flows ( Energy sources                                     ) for 3rd Quarter ended 31 March 2024 (Figures Finalised as at 2024/04/26)</t>
  </si>
  <si>
    <t>Eastern Cape: Elundini (EC141) - Table C7 Quarterly Budgeted Cash Flows ( Energy sources                                     ) for 3rd Quarter ended 31 March 2024 (Figures Finalised as at 2024/04/26)</t>
  </si>
  <si>
    <t>Eastern Cape: Senqu (EC142) - Table C7 Quarterly Budgeted Cash Flows ( Energy sources                                     ) for 3rd Quarter ended 31 March 2024 (Figures Finalised as at 2024/04/26)</t>
  </si>
  <si>
    <t>Eastern Cape: Walter Sisulu (EC145) - Table C7 Quarterly Budgeted Cash Flows ( Energy sources                                     ) for 3rd Quarter ended 31 March 2024 (Figures Finalised as at 2024/04/26)</t>
  </si>
  <si>
    <t>Eastern Cape: Joe Gqabi (DC14) - Table C7 Quarterly Budgeted Cash Flows ( Energy sources                                     ) for 3rd Quarter ended 31 March 2024 (Figures Finalised as at 2024/04/26)</t>
  </si>
  <si>
    <t>Eastern Cape: Ngquza Hills (EC153) - Table C7 Quarterly Budgeted Cash Flows ( Energy sources                                     ) for 3rd Quarter ended 31 March 2024 (Figures Finalised as at 2024/04/26)</t>
  </si>
  <si>
    <t>Eastern Cape: Port St Johns (EC154) - Table C7 Quarterly Budgeted Cash Flows ( Energy sources                                     ) for 3rd Quarter ended 31 March 2024 (Figures Finalised as at 2024/04/26)</t>
  </si>
  <si>
    <t>Eastern Cape: Nyandeni (EC155) - Table C7 Quarterly Budgeted Cash Flows ( Energy sources                                     ) for 3rd Quarter ended 31 March 2024 (Figures Finalised as at 2024/04/26)</t>
  </si>
  <si>
    <t>Eastern Cape: Mhlontlo (EC156) - Table C7 Quarterly Budgeted Cash Flows ( Energy sources                                     ) for 3rd Quarter ended 31 March 2024 (Figures Finalised as at 2024/04/26)</t>
  </si>
  <si>
    <t>Eastern Cape: King Sabata Dalindyebo (EC157) - Table C7 Quarterly Budgeted Cash Flows ( Energy sources                                     ) for 3rd Quarter ended 31 March 2024 (Figures Finalised as at 2024/04/26)</t>
  </si>
  <si>
    <t>Eastern Cape: O R Tambo (DC15) - Table C7 Quarterly Budgeted Cash Flows ( Energy sources                                     ) for 3rd Quarter ended 31 March 2024 (Figures Finalised as at 2024/04/26)</t>
  </si>
  <si>
    <t>Eastern Cape: Matatiele (EC441) - Table C7 Quarterly Budgeted Cash Flows ( Energy sources                                     ) for 3rd Quarter ended 31 March 2024 (Figures Finalised as at 2024/04/26)</t>
  </si>
  <si>
    <t>Eastern Cape: Umzimvubu (EC442) - Table C7 Quarterly Budgeted Cash Flows ( Energy sources                                     ) for 3rd Quarter ended 31 March 2024 (Figures Finalised as at 2024/04/26)</t>
  </si>
  <si>
    <t>Eastern Cape: Winnie Madikizela-Mandela (EC443) - Table C7 Quarterly Budgeted Cash Flows ( Energy sources                                     ) for 3rd Quarter ended 31 March 2024 (Figures Finalised as at 2024/04/26)</t>
  </si>
  <si>
    <t>Eastern Cape: Ntabankulu (EC444) - Table C7 Quarterly Budgeted Cash Flows ( Energy sources                                     ) for 3rd Quarter ended 31 March 2024 (Figures Finalised as at 2024/04/26)</t>
  </si>
  <si>
    <t>Eastern Cape: Alfred Nzo (DC44) - Table C7 Quarterly Budgeted Cash Flows ( Energy sources                                     ) for 3rd Quarter ended 31 March 2024 (Figures Finalised as at 2024/04/26)</t>
  </si>
  <si>
    <t>Free State: Mangaung (MAN) - Table C7 Quarterly Budgeted Cash Flows ( Energy sources                                     ) for 3rd Quarter ended 31 March 2024 (Figures Finalised as at 2024/04/26)</t>
  </si>
  <si>
    <t>Free State: Letsemeng (FS161) - Table C7 Quarterly Budgeted Cash Flows ( Energy sources                                     ) for 3rd Quarter ended 31 March 2024 (Figures Finalised as at 2024/04/26)</t>
  </si>
  <si>
    <t>Free State: Kopanong (FS162) - Table C7 Quarterly Budgeted Cash Flows ( Energy sources                                     ) for 3rd Quarter ended 31 March 2024 (Figures Finalised as at 2024/04/26)</t>
  </si>
  <si>
    <t>Free State: Mohokare (FS163) - Table C7 Quarterly Budgeted Cash Flows ( Energy sources                                     ) for 3rd Quarter ended 31 March 2024 (Figures Finalised as at 2024/04/26)</t>
  </si>
  <si>
    <t>Free State: Xhariep (DC16) - Table C7 Quarterly Budgeted Cash Flows ( Energy sources                                     ) for 3rd Quarter ended 31 March 2024 (Figures Finalised as at 2024/04/26)</t>
  </si>
  <si>
    <t>Free State: Masilonyana (FS181) - Table C7 Quarterly Budgeted Cash Flows ( Energy sources                                     ) for 3rd Quarter ended 31 March 2024 (Figures Finalised as at 2024/04/26)</t>
  </si>
  <si>
    <t>Free State: Tokologo (FS182) - Table C7 Quarterly Budgeted Cash Flows ( Energy sources                                     ) for 3rd Quarter ended 31 March 2024 (Figures Finalised as at 2024/04/26)</t>
  </si>
  <si>
    <t>Free State: Tswelopele (FS183) - Table C7 Quarterly Budgeted Cash Flows ( Energy sources                                     ) for 3rd Quarter ended 31 March 2024 (Figures Finalised as at 2024/04/26)</t>
  </si>
  <si>
    <t>Free State: Matjhabeng (FS184) - Table C7 Quarterly Budgeted Cash Flows ( Energy sources                                     ) for 3rd Quarter ended 31 March 2024 (Figures Finalised as at 2024/04/26)</t>
  </si>
  <si>
    <t>Free State: Nala (FS185) - Table C7 Quarterly Budgeted Cash Flows ( Energy sources                                     ) for 3rd Quarter ended 31 March 2024 (Figures Finalised as at 2024/04/26)</t>
  </si>
  <si>
    <t>Free State: Lejweleputswa (DC18) - Table C7 Quarterly Budgeted Cash Flows ( Energy sources                                     ) for 3rd Quarter ended 31 March 2024 (Figures Finalised as at 2024/04/26)</t>
  </si>
  <si>
    <t>Free State: Setsoto (FS191) - Table C7 Quarterly Budgeted Cash Flows ( Energy sources                                     ) for 3rd Quarter ended 31 March 2024 (Figures Finalised as at 2024/04/26)</t>
  </si>
  <si>
    <t>Free State: Dihlabeng (FS192) - Table C7 Quarterly Budgeted Cash Flows ( Energy sources                                     ) for 3rd Quarter ended 31 March 2024 (Figures Finalised as at 2024/04/26)</t>
  </si>
  <si>
    <t>Free State: Nketoana (FS193) - Table C7 Quarterly Budgeted Cash Flows ( Energy sources                                     ) for 3rd Quarter ended 31 March 2024 (Figures Finalised as at 2024/04/26)</t>
  </si>
  <si>
    <t>Free State: Maluti-a-Phofung (FS194) - Table C7 Quarterly Budgeted Cash Flows ( Energy sources                                     ) for 3rd Quarter ended 31 March 2024 (Figures Finalised as at 2024/04/26)</t>
  </si>
  <si>
    <t>Free State: Phumelela (FS195) - Table C7 Quarterly Budgeted Cash Flows ( Energy sources                                     ) for 3rd Quarter ended 31 March 2024 (Figures Finalised as at 2024/04/26)</t>
  </si>
  <si>
    <t>Free State: Mantsopa (FS196) - Table C7 Quarterly Budgeted Cash Flows ( Energy sources                                     ) for 3rd Quarter ended 31 March 2024 (Figures Finalised as at 2024/04/26)</t>
  </si>
  <si>
    <t>Free State: Thabo Mofutsanyana (DC19) - Table C7 Quarterly Budgeted Cash Flows ( Energy sources                                     ) for 3rd Quarter ended 31 March 2024 (Figures Finalised as at 2024/04/26)</t>
  </si>
  <si>
    <t>Free State: Moqhaka (FS201) - Table C7 Quarterly Budgeted Cash Flows ( Energy sources                                     ) for 3rd Quarter ended 31 March 2024 (Figures Finalised as at 2024/04/26)</t>
  </si>
  <si>
    <t>Free State: Ngwathe (FS203) - Table C7 Quarterly Budgeted Cash Flows ( Energy sources                                     ) for 3rd Quarter ended 31 March 2024 (Figures Finalised as at 2024/04/26)</t>
  </si>
  <si>
    <t>Free State: Metsimaholo (FS204) - Table C7 Quarterly Budgeted Cash Flows ( Energy sources                                     ) for 3rd Quarter ended 31 March 2024 (Figures Finalised as at 2024/04/26)</t>
  </si>
  <si>
    <t>Free State: Mafube (FS205) - Table C7 Quarterly Budgeted Cash Flows ( Energy sources                                     ) for 3rd Quarter ended 31 March 2024 (Figures Finalised as at 2024/04/26)</t>
  </si>
  <si>
    <t>Free State: Fezile Dabi (DC20) - Table C7 Quarterly Budgeted Cash Flows ( Energy sources                                     ) for 3rd Quarter ended 31 March 2024 (Figures Finalised as at 2024/04/26)</t>
  </si>
  <si>
    <t>Gauteng: City of Ekurhuleni (EKU) - Table C7 Quarterly Budgeted Cash Flows ( Energy sources                                     ) for 3rd Quarter ended 31 March 2024 (Figures Finalised as at 2024/04/26)</t>
  </si>
  <si>
    <t>Gauteng: City of Johannesburg (JHB) - Table C7 Quarterly Budgeted Cash Flows ( Energy sources                                     ) for 3rd Quarter ended 31 March 2024 (Figures Finalised as at 2024/04/26)</t>
  </si>
  <si>
    <t>Gauteng: City of Tshwane (TSH) - Table C7 Quarterly Budgeted Cash Flows ( Energy sources                                     ) for 3rd Quarter ended 31 March 2024 (Figures Finalised as at 2024/04/26)</t>
  </si>
  <si>
    <t>Gauteng: Emfuleni (GT421) - Table C7 Quarterly Budgeted Cash Flows ( Energy sources                                     ) for 3rd Quarter ended 31 March 2024 (Figures Finalised as at 2024/04/26)</t>
  </si>
  <si>
    <t>Gauteng: Midvaal (GT422) - Table C7 Quarterly Budgeted Cash Flows ( Energy sources                                     ) for 3rd Quarter ended 31 March 2024 (Figures Finalised as at 2024/04/26)</t>
  </si>
  <si>
    <t>Gauteng: Lesedi (GT423) - Table C7 Quarterly Budgeted Cash Flows ( Energy sources                                     ) for 3rd Quarter ended 31 March 2024 (Figures Finalised as at 2024/04/26)</t>
  </si>
  <si>
    <t>Gauteng: Sedibeng (DC42) - Table C7 Quarterly Budgeted Cash Flows ( Energy sources                                     ) for 3rd Quarter ended 31 March 2024 (Figures Finalised as at 2024/04/26)</t>
  </si>
  <si>
    <t>Gauteng: Mogale City (GT481) - Table C7 Quarterly Budgeted Cash Flows ( Energy sources                                     ) for 3rd Quarter ended 31 March 2024 (Figures Finalised as at 2024/04/26)</t>
  </si>
  <si>
    <t>Gauteng: Merafong City (GT484) - Table C7 Quarterly Budgeted Cash Flows ( Energy sources                                     ) for 3rd Quarter ended 31 March 2024 (Figures Finalised as at 2024/04/26)</t>
  </si>
  <si>
    <t>Gauteng: Rand West City (GT485) - Table C7 Quarterly Budgeted Cash Flows ( Energy sources                                     ) for 3rd Quarter ended 31 March 2024 (Figures Finalised as at 2024/04/26)</t>
  </si>
  <si>
    <t>Gauteng: West Rand (DC48) - Table C7 Quarterly Budgeted Cash Flows ( Energy sources                                     ) for 3rd Quarter ended 31 March 2024 (Figures Finalised as at 2024/04/26)</t>
  </si>
  <si>
    <t>Kwazulu-Natal: eThekwini (ETH) - Table C7 Quarterly Budgeted Cash Flows ( Energy sources                                     ) for 3rd Quarter ended 31 March 2024 (Figures Finalised as at 2024/04/26)</t>
  </si>
  <si>
    <t>Kwazulu-Natal: Umdoni (KZN212) - Table C7 Quarterly Budgeted Cash Flows ( Energy sources                                     ) for 3rd Quarter ended 31 March 2024 (Figures Finalised as at 2024/04/26)</t>
  </si>
  <si>
    <t>Kwazulu-Natal: Umzumbe (KZN213) - Table C7 Quarterly Budgeted Cash Flows ( Energy sources                                     ) for 3rd Quarter ended 31 March 2024 (Figures Finalised as at 2024/04/26)</t>
  </si>
  <si>
    <t>Kwazulu-Natal: uMuziwabantu (KZN214) - Table C7 Quarterly Budgeted Cash Flows ( Energy sources                                     ) for 3rd Quarter ended 31 March 2024 (Figures Finalised as at 2024/04/26)</t>
  </si>
  <si>
    <t>Kwazulu-Natal: Ray Nkonyeni (KZN216) - Table C7 Quarterly Budgeted Cash Flows ( Energy sources                                     ) for 3rd Quarter ended 31 March 2024 (Figures Finalised as at 2024/04/26)</t>
  </si>
  <si>
    <t>Kwazulu-Natal: Ugu (DC21) - Table C7 Quarterly Budgeted Cash Flows ( Energy sources                                     ) for 3rd Quarter ended 31 March 2024 (Figures Finalised as at 2024/04/26)</t>
  </si>
  <si>
    <t>Kwazulu-Natal: uMshwathi (KZN221) - Table C7 Quarterly Budgeted Cash Flows ( Energy sources                                     ) for 3rd Quarter ended 31 March 2024 (Figures Finalised as at 2024/04/26)</t>
  </si>
  <si>
    <t>Kwazulu-Natal: uMngeni (KZN222) - Table C7 Quarterly Budgeted Cash Flows ( Energy sources                                     ) for 3rd Quarter ended 31 March 2024 (Figures Finalised as at 2024/04/26)</t>
  </si>
  <si>
    <t>Kwazulu-Natal: Mpofana (KZN223) - Table C7 Quarterly Budgeted Cash Flows ( Energy sources                                     ) for 3rd Quarter ended 31 March 2024 (Figures Finalised as at 2024/04/26)</t>
  </si>
  <si>
    <t>Kwazulu-Natal: Impendle (KZN224) - Table C7 Quarterly Budgeted Cash Flows ( Energy sources                                     ) for 3rd Quarter ended 31 March 2024 (Figures Finalised as at 2024/04/26)</t>
  </si>
  <si>
    <t>Kwazulu-Natal: Msunduzi (KZN225) - Table C7 Quarterly Budgeted Cash Flows ( Energy sources                                     ) for 3rd Quarter ended 31 March 2024 (Figures Finalised as at 2024/04/26)</t>
  </si>
  <si>
    <t>Kwazulu-Natal: Mkhambathini (KZN226) - Table C7 Quarterly Budgeted Cash Flows ( Energy sources                                     ) for 3rd Quarter ended 31 March 2024 (Figures Finalised as at 2024/04/26)</t>
  </si>
  <si>
    <t>Kwazulu-Natal: Richmond (KZN227) - Table C7 Quarterly Budgeted Cash Flows ( Energy sources                                     ) for 3rd Quarter ended 31 March 2024 (Figures Finalised as at 2024/04/26)</t>
  </si>
  <si>
    <t>Kwazulu-Natal: uMgungundlovu (DC22) - Table C7 Quarterly Budgeted Cash Flows ( Energy sources                                     ) for 3rd Quarter ended 31 March 2024 (Figures Finalised as at 2024/04/26)</t>
  </si>
  <si>
    <t>Kwazulu-Natal: Okhahlamba (KZN235) - Table C7 Quarterly Budgeted Cash Flows ( Energy sources                                     ) for 3rd Quarter ended 31 March 2024 (Figures Finalised as at 2024/04/26)</t>
  </si>
  <si>
    <t>Kwazulu-Natal: Inkosi Langalibalele (KZN237) - Table C7 Quarterly Budgeted Cash Flows ( Energy sources                                     ) for 3rd Quarter ended 31 March 2024 (Figures Finalised as at 2024/04/26)</t>
  </si>
  <si>
    <t>Kwazulu-Natal: Alfred Duma (KZN238) - Table C7 Quarterly Budgeted Cash Flows ( Energy sources                                     ) for 3rd Quarter ended 31 March 2024 (Figures Finalised as at 2024/04/26)</t>
  </si>
  <si>
    <t>Kwazulu-Natal: Uthukela (DC23) - Table C7 Quarterly Budgeted Cash Flows ( Energy sources                                     ) for 3rd Quarter ended 31 March 2024 (Figures Finalised as at 2024/04/26)</t>
  </si>
  <si>
    <t>Kwazulu-Natal: Endumeni (KZN241) - Table C7 Quarterly Budgeted Cash Flows ( Energy sources                                     ) for 3rd Quarter ended 31 March 2024 (Figures Finalised as at 2024/04/26)</t>
  </si>
  <si>
    <t>Kwazulu-Natal: Nquthu (KZN242) - Table C7 Quarterly Budgeted Cash Flows ( Energy sources                                     ) for 3rd Quarter ended 31 March 2024 (Figures Finalised as at 2024/04/26)</t>
  </si>
  <si>
    <t>Kwazulu-Natal: Msinga (KZN244) - Table C7 Quarterly Budgeted Cash Flows ( Energy sources                                     ) for 3rd Quarter ended 31 March 2024 (Figures Finalised as at 2024/04/26)</t>
  </si>
  <si>
    <t>Kwazulu-Natal: Umvoti (KZN245) - Table C7 Quarterly Budgeted Cash Flows ( Energy sources                                     ) for 3rd Quarter ended 31 March 2024 (Figures Finalised as at 2024/04/26)</t>
  </si>
  <si>
    <t>Kwazulu-Natal: Umzinyathi (DC24) - Table C7 Quarterly Budgeted Cash Flows ( Energy sources                                     ) for 3rd Quarter ended 31 March 2024 (Figures Finalised as at 2024/04/26)</t>
  </si>
  <si>
    <t>Kwazulu-Natal: Newcastle (KZN252) - Table C7 Quarterly Budgeted Cash Flows ( Energy sources                                     ) for 3rd Quarter ended 31 March 2024 (Figures Finalised as at 2024/04/26)</t>
  </si>
  <si>
    <t>Kwazulu-Natal: Emadlangeni (KZN253) - Table C7 Quarterly Budgeted Cash Flows ( Energy sources                                     ) for 3rd Quarter ended 31 March 2024 (Figures Finalised as at 2024/04/26)</t>
  </si>
  <si>
    <t>Kwazulu-Natal: Dannhauser (KZN254) - Table C7 Quarterly Budgeted Cash Flows ( Energy sources                                     ) for 3rd Quarter ended 31 March 2024 (Figures Finalised as at 2024/04/26)</t>
  </si>
  <si>
    <t>Kwazulu-Natal: Amajuba (DC25) - Table C7 Quarterly Budgeted Cash Flows ( Energy sources                                     ) for 3rd Quarter ended 31 March 2024 (Figures Finalised as at 2024/04/26)</t>
  </si>
  <si>
    <t>Kwazulu-Natal: eDumbe (KZN261) - Table C7 Quarterly Budgeted Cash Flows ( Energy sources                                     ) for 3rd Quarter ended 31 March 2024 (Figures Finalised as at 2024/04/26)</t>
  </si>
  <si>
    <t>Kwazulu-Natal: uPhongolo (KZN262) - Table C7 Quarterly Budgeted Cash Flows ( Energy sources                                     ) for 3rd Quarter ended 31 March 2024 (Figures Finalised as at 2024/04/26)</t>
  </si>
  <si>
    <t>Kwazulu-Natal: Abaqulusi (KZN263) - Table C7 Quarterly Budgeted Cash Flows ( Energy sources                                     ) for 3rd Quarter ended 31 March 2024 (Figures Finalised as at 2024/04/26)</t>
  </si>
  <si>
    <t>Kwazulu-Natal: Nongoma (KZN265) - Table C7 Quarterly Budgeted Cash Flows ( Energy sources                                     ) for 3rd Quarter ended 31 March 2024 (Figures Finalised as at 2024/04/26)</t>
  </si>
  <si>
    <t>Kwazulu-Natal: Ulundi (KZN266) - Table C7 Quarterly Budgeted Cash Flows ( Energy sources                                     ) for 3rd Quarter ended 31 March 2024 (Figures Finalised as at 2024/04/26)</t>
  </si>
  <si>
    <t>Kwazulu-Natal: Zululand (DC26) - Table C7 Quarterly Budgeted Cash Flows ( Energy sources                                     ) for 3rd Quarter ended 31 March 2024 (Figures Finalised as at 2024/04/26)</t>
  </si>
  <si>
    <t>Kwazulu-Natal: Umhlabuyalingana (KZN271) - Table C7 Quarterly Budgeted Cash Flows ( Energy sources                                     ) for 3rd Quarter ended 31 March 2024 (Figures Finalised as at 2024/04/26)</t>
  </si>
  <si>
    <t>Kwazulu-Natal: Jozini (KZN272) - Table C7 Quarterly Budgeted Cash Flows ( Energy sources                                     ) for 3rd Quarter ended 31 March 2024 (Figures Finalised as at 2024/04/26)</t>
  </si>
  <si>
    <t>Kwazulu-Natal: Mtubatuba (KZN275) - Table C7 Quarterly Budgeted Cash Flows ( Energy sources                                     ) for 3rd Quarter ended 31 March 2024 (Figures Finalised as at 2024/04/26)</t>
  </si>
  <si>
    <t>Kwazulu-Natal: Hlabisa Big Five (KZN276) - Table C7 Quarterly Budgeted Cash Flows ( Energy sources                                     ) for 3rd Quarter ended 31 March 2024 (Figures Finalised as at 2024/04/26)</t>
  </si>
  <si>
    <t>Kwazulu-Natal: Umkhanyakude (DC27) - Table C7 Quarterly Budgeted Cash Flows ( Energy sources                                     ) for 3rd Quarter ended 31 March 2024 (Figures Finalised as at 2024/04/26)</t>
  </si>
  <si>
    <t>Kwazulu-Natal: Mfolozi (KZN281) - Table C7 Quarterly Budgeted Cash Flows ( Energy sources                                     ) for 3rd Quarter ended 31 March 2024 (Figures Finalised as at 2024/04/26)</t>
  </si>
  <si>
    <t>Kwazulu-Natal: uMhlathuze (KZN282) - Table C7 Quarterly Budgeted Cash Flows ( Energy sources                                     ) for 3rd Quarter ended 31 March 2024 (Figures Finalised as at 2024/04/26)</t>
  </si>
  <si>
    <t>Kwazulu-Natal: uMlalazi (KZN284) - Table C7 Quarterly Budgeted Cash Flows ( Energy sources                                     ) for 3rd Quarter ended 31 March 2024 (Figures Finalised as at 2024/04/26)</t>
  </si>
  <si>
    <t>Kwazulu-Natal: Mthonjaneni (KZN285) - Table C7 Quarterly Budgeted Cash Flows ( Energy sources                                     ) for 3rd Quarter ended 31 March 2024 (Figures Finalised as at 2024/04/26)</t>
  </si>
  <si>
    <t>Kwazulu-Natal: Nkandla (KZN286) - Table C7 Quarterly Budgeted Cash Flows ( Energy sources                                     ) for 3rd Quarter ended 31 March 2024 (Figures Finalised as at 2024/04/26)</t>
  </si>
  <si>
    <t>Kwazulu-Natal: King Cetshwayo (DC28) - Table C7 Quarterly Budgeted Cash Flows ( Energy sources                                     ) for 3rd Quarter ended 31 March 2024 (Figures Finalised as at 2024/04/26)</t>
  </si>
  <si>
    <t>Kwazulu-Natal: Mandeni (KZN291) - Table C7 Quarterly Budgeted Cash Flows ( Energy sources                                     ) for 3rd Quarter ended 31 March 2024 (Figures Finalised as at 2024/04/26)</t>
  </si>
  <si>
    <t>Kwazulu-Natal: KwaDukuza (KZN292) - Table C7 Quarterly Budgeted Cash Flows ( Energy sources                                     ) for 3rd Quarter ended 31 March 2024 (Figures Finalised as at 2024/04/26)</t>
  </si>
  <si>
    <t>Kwazulu-Natal: Ndwedwe (KZN293) - Table C7 Quarterly Budgeted Cash Flows ( Energy sources                                     ) for 3rd Quarter ended 31 March 2024 (Figures Finalised as at 2024/04/26)</t>
  </si>
  <si>
    <t>Kwazulu-Natal: Maphumulo (KZN294) - Table C7 Quarterly Budgeted Cash Flows ( Energy sources                                     ) for 3rd Quarter ended 31 March 2024 (Figures Finalised as at 2024/04/26)</t>
  </si>
  <si>
    <t>Kwazulu-Natal: iLembe (DC29) - Table C7 Quarterly Budgeted Cash Flows ( Energy sources                                     ) for 3rd Quarter ended 31 March 2024 (Figures Finalised as at 2024/04/26)</t>
  </si>
  <si>
    <t>Kwazulu-Natal: Greater Kokstad (KZN433) - Table C7 Quarterly Budgeted Cash Flows ( Energy sources                                     ) for 3rd Quarter ended 31 March 2024 (Figures Finalised as at 2024/04/26)</t>
  </si>
  <si>
    <t>Kwazulu-Natal: Ubuhlebezwe (KZN434) - Table C7 Quarterly Budgeted Cash Flows ( Energy sources                                     ) for 3rd Quarter ended 31 March 2024 (Figures Finalised as at 2024/04/26)</t>
  </si>
  <si>
    <t>Kwazulu-Natal: Umzimkhulu (KZN435) - Table C7 Quarterly Budgeted Cash Flows ( Energy sources                                     ) for 3rd Quarter ended 31 March 2024 (Figures Finalised as at 2024/04/26)</t>
  </si>
  <si>
    <t>Kwazulu-Natal: Dr Nkosazana Dlamini Zuma (KZN436) - Table C7 Quarterly Budgeted Cash Flows ( Energy sources                                     ) for 3rd Quarter ended 31 March 2024 (Figures Finalised as at 2024/04/26)</t>
  </si>
  <si>
    <t>Kwazulu-Natal: Harry Gwala (DC43) - Table C7 Quarterly Budgeted Cash Flows ( Energy sources                                     ) for 3rd Quarter ended 31 March 2024 (Figures Finalised as at 2024/04/26)</t>
  </si>
  <si>
    <t>Limpopo: Greater Giyani (LIM331) - Table C7 Quarterly Budgeted Cash Flows ( Energy sources                                     ) for 3rd Quarter ended 31 March 2024 (Figures Finalised as at 2024/04/26)</t>
  </si>
  <si>
    <t>Limpopo: Greater Letaba (LIM332) - Table C7 Quarterly Budgeted Cash Flows ( Energy sources                                     ) for 3rd Quarter ended 31 March 2024 (Figures Finalised as at 2024/04/26)</t>
  </si>
  <si>
    <t>Limpopo: Greater Tzaneen (LIM333) - Table C7 Quarterly Budgeted Cash Flows ( Energy sources                                     ) for 3rd Quarter ended 31 March 2024 (Figures Finalised as at 2024/04/26)</t>
  </si>
  <si>
    <t>Limpopo: Ba-Phalaborwa (LIM334) - Table C7 Quarterly Budgeted Cash Flows ( Energy sources                                     ) for 3rd Quarter ended 31 March 2024 (Figures Finalised as at 2024/04/26)</t>
  </si>
  <si>
    <t>Limpopo: Maruleng (LIM335) - Table C7 Quarterly Budgeted Cash Flows ( Energy sources                                     ) for 3rd Quarter ended 31 March 2024 (Figures Finalised as at 2024/04/26)</t>
  </si>
  <si>
    <t>Limpopo: Mopani (DC33) - Table C7 Quarterly Budgeted Cash Flows ( Energy sources                                     ) for 3rd Quarter ended 31 March 2024 (Figures Finalised as at 2024/04/26)</t>
  </si>
  <si>
    <t>Limpopo: Musina (LIM341) - Table C7 Quarterly Budgeted Cash Flows ( Energy sources                                     ) for 3rd Quarter ended 31 March 2024 (Figures Finalised as at 2024/04/26)</t>
  </si>
  <si>
    <t>Limpopo: Thulamela (LIM343) - Table C7 Quarterly Budgeted Cash Flows ( Energy sources                                     ) for 3rd Quarter ended 31 March 2024 (Figures Finalised as at 2024/04/26)</t>
  </si>
  <si>
    <t>Limpopo: Makhado (LIM344) - Table C7 Quarterly Budgeted Cash Flows ( Energy sources                                     ) for 3rd Quarter ended 31 March 2024 (Figures Finalised as at 2024/04/26)</t>
  </si>
  <si>
    <t>Limpopo: Collins Chabane (LIM345) - Table C7 Quarterly Budgeted Cash Flows ( Energy sources                                     ) for 3rd Quarter ended 31 March 2024 (Figures Finalised as at 2024/04/26)</t>
  </si>
  <si>
    <t>Limpopo: Vhembe (DC34) - Table C7 Quarterly Budgeted Cash Flows ( Energy sources                                     ) for 3rd Quarter ended 31 March 2024 (Figures Finalised as at 2024/04/26)</t>
  </si>
  <si>
    <t>Limpopo: Blouberg (LIM351) - Table C7 Quarterly Budgeted Cash Flows ( Energy sources                                     ) for 3rd Quarter ended 31 March 2024 (Figures Finalised as at 2024/04/26)</t>
  </si>
  <si>
    <t>Limpopo: Molemole (LIM353) - Table C7 Quarterly Budgeted Cash Flows ( Energy sources                                     ) for 3rd Quarter ended 31 March 2024 (Figures Finalised as at 2024/04/26)</t>
  </si>
  <si>
    <t>Limpopo: Polokwane (LIM354) - Table C7 Quarterly Budgeted Cash Flows ( Energy sources                                     ) for 3rd Quarter ended 31 March 2024 (Figures Finalised as at 2024/04/26)</t>
  </si>
  <si>
    <t>Limpopo: Lepelle-Nkumpi (LIM355) - Table C7 Quarterly Budgeted Cash Flows ( Energy sources                                     ) for 3rd Quarter ended 31 March 2024 (Figures Finalised as at 2024/04/26)</t>
  </si>
  <si>
    <t>Limpopo: Capricorn (DC35) - Table C7 Quarterly Budgeted Cash Flows ( Energy sources                                     ) for 3rd Quarter ended 31 March 2024 (Figures Finalised as at 2024/04/26)</t>
  </si>
  <si>
    <t>Limpopo: Thabazimbi (LIM361) - Table C7 Quarterly Budgeted Cash Flows ( Energy sources                                     ) for 3rd Quarter ended 31 March 2024 (Figures Finalised as at 2024/04/26)</t>
  </si>
  <si>
    <t>Limpopo: Lephalale (LIM362) - Table C7 Quarterly Budgeted Cash Flows ( Energy sources                                     ) for 3rd Quarter ended 31 March 2024 (Figures Finalised as at 2024/04/26)</t>
  </si>
  <si>
    <t>Limpopo: Bela Bela (LIM366) - Table C7 Quarterly Budgeted Cash Flows ( Energy sources                                     ) for 3rd Quarter ended 31 March 2024 (Figures Finalised as at 2024/04/26)</t>
  </si>
  <si>
    <t>Limpopo: Mogalakwena (LIM367) - Table C7 Quarterly Budgeted Cash Flows ( Energy sources                                     ) for 3rd Quarter ended 31 March 2024 (Figures Finalised as at 2024/04/26)</t>
  </si>
  <si>
    <t>Limpopo: Modimolle-Mookgopong (LIM368) - Table C7 Quarterly Budgeted Cash Flows ( Energy sources                                     ) for 3rd Quarter ended 31 March 2024 (Figures Finalised as at 2024/04/26)</t>
  </si>
  <si>
    <t>Limpopo: Waterberg (DC36) - Table C7 Quarterly Budgeted Cash Flows ( Energy sources                                     ) for 3rd Quarter ended 31 March 2024 (Figures Finalised as at 2024/04/26)</t>
  </si>
  <si>
    <t>Limpopo: Ephraim Mogale (LIM471) - Table C7 Quarterly Budgeted Cash Flows ( Energy sources                                     ) for 3rd Quarter ended 31 March 2024 (Figures Finalised as at 2024/04/26)</t>
  </si>
  <si>
    <t>Limpopo: Elias Motsoaledi (LIM472) - Table C7 Quarterly Budgeted Cash Flows ( Energy sources                                     ) for 3rd Quarter ended 31 March 2024 (Figures Finalised as at 2024/04/26)</t>
  </si>
  <si>
    <t>Limpopo: Makhuduthamaga (LIM473) - Table C7 Quarterly Budgeted Cash Flows ( Energy sources                                     ) for 3rd Quarter ended 31 March 2024 (Figures Finalised as at 2024/04/26)</t>
  </si>
  <si>
    <t>Limpopo: Tubatse Fetakgomo (LIM476) - Table C7 Quarterly Budgeted Cash Flows ( Energy sources                                     ) for 3rd Quarter ended 31 March 2024 (Figures Finalised as at 2024/04/26)</t>
  </si>
  <si>
    <t>Limpopo: Sekhukhune (DC47) - Table C7 Quarterly Budgeted Cash Flows ( Energy sources                                     ) for 3rd Quarter ended 31 March 2024 (Figures Finalised as at 2024/04/26)</t>
  </si>
  <si>
    <t>Mpumalanga: Albert Luthuli (MP301) - Table C7 Quarterly Budgeted Cash Flows ( Energy sources                                     ) for 3rd Quarter ended 31 March 2024 (Figures Finalised as at 2024/04/26)</t>
  </si>
  <si>
    <t>Mpumalanga: Msukaligwa (MP302) - Table C7 Quarterly Budgeted Cash Flows ( Energy sources                                     ) for 3rd Quarter ended 31 March 2024 (Figures Finalised as at 2024/04/26)</t>
  </si>
  <si>
    <t>Mpumalanga: Mkhondo (MP303) - Table C7 Quarterly Budgeted Cash Flows ( Energy sources                                     ) for 3rd Quarter ended 31 March 2024 (Figures Finalised as at 2024/04/26)</t>
  </si>
  <si>
    <t>Mpumalanga: Pixley Ka Seme (MP) (MP304) - Table C7 Quarterly Budgeted Cash Flows ( Energy sources                                     ) for 3rd Quarter ended 31 March 2024 (Figures Finalised as at 2024/04/26)</t>
  </si>
  <si>
    <t>Mpumalanga: Lekwa (MP305) - Table C7 Quarterly Budgeted Cash Flows ( Energy sources                                     ) for 3rd Quarter ended 31 March 2024 (Figures Finalised as at 2024/04/26)</t>
  </si>
  <si>
    <t>Mpumalanga: Dipaleseng (MP306) - Table C7 Quarterly Budgeted Cash Flows ( Energy sources                                     ) for 3rd Quarter ended 31 March 2024 (Figures Finalised as at 2024/04/26)</t>
  </si>
  <si>
    <t>Mpumalanga: Govan Mbeki (MP307) - Table C7 Quarterly Budgeted Cash Flows ( Energy sources                                     ) for 3rd Quarter ended 31 March 2024 (Figures Finalised as at 2024/04/26)</t>
  </si>
  <si>
    <t>Mpumalanga: Gert Sibande (DC30) - Table C7 Quarterly Budgeted Cash Flows ( Energy sources                                     ) for 3rd Quarter ended 31 March 2024 (Figures Finalised as at 2024/04/26)</t>
  </si>
  <si>
    <t>Mpumalanga: Victor Khanye (MP311) - Table C7 Quarterly Budgeted Cash Flows ( Energy sources                                     ) for 3rd Quarter ended 31 March 2024 (Figures Finalised as at 2024/04/26)</t>
  </si>
  <si>
    <t>Mpumalanga: Emalahleni (MP) (MP312) - Table C7 Quarterly Budgeted Cash Flows ( Energy sources                                     ) for 3rd Quarter ended 31 March 2024 (Figures Finalised as at 2024/04/26)</t>
  </si>
  <si>
    <t>Mpumalanga: Steve Tshwete (MP313) - Table C7 Quarterly Budgeted Cash Flows ( Energy sources                                     ) for 3rd Quarter ended 31 March 2024 (Figures Finalised as at 2024/04/26)</t>
  </si>
  <si>
    <t>Mpumalanga: Emakhazeni (MP314) - Table C7 Quarterly Budgeted Cash Flows ( Energy sources                                     ) for 3rd Quarter ended 31 March 2024 (Figures Finalised as at 2024/04/26)</t>
  </si>
  <si>
    <t>Mpumalanga: Thembisile Hani (MP315) - Table C7 Quarterly Budgeted Cash Flows ( Energy sources                                     ) for 3rd Quarter ended 31 March 2024 (Figures Finalised as at 2024/04/26)</t>
  </si>
  <si>
    <t>Mpumalanga: Dr J.S. Moroka (MP316) - Table C7 Quarterly Budgeted Cash Flows ( Energy sources                                     ) for 3rd Quarter ended 31 March 2024 (Figures Finalised as at 2024/04/26)</t>
  </si>
  <si>
    <t>Mpumalanga: Nkangala (DC31) - Table C7 Quarterly Budgeted Cash Flows ( Energy sources                                     ) for 3rd Quarter ended 31 March 2024 (Figures Finalised as at 2024/04/26)</t>
  </si>
  <si>
    <t>Mpumalanga: Thaba Chweu (MP321) - Table C7 Quarterly Budgeted Cash Flows ( Energy sources                                     ) for 3rd Quarter ended 31 March 2024 (Figures Finalised as at 2024/04/26)</t>
  </si>
  <si>
    <t>Mpumalanga: Nkomazi (MP324) - Table C7 Quarterly Budgeted Cash Flows ( Energy sources                                     ) for 3rd Quarter ended 31 March 2024 (Figures Finalised as at 2024/04/26)</t>
  </si>
  <si>
    <t>Mpumalanga: Bushbuckridge (MP325) - Table C7 Quarterly Budgeted Cash Flows ( Energy sources                                     ) for 3rd Quarter ended 31 March 2024 (Figures Finalised as at 2024/04/26)</t>
  </si>
  <si>
    <t>Mpumalanga: City of Mbombela (MP326) - Table C7 Quarterly Budgeted Cash Flows ( Energy sources                                     ) for 3rd Quarter ended 31 March 2024 (Figures Finalised as at 2024/04/26)</t>
  </si>
  <si>
    <t>Mpumalanga: Ehlanzeni (DC32) - Table C7 Quarterly Budgeted Cash Flows ( Energy sources                                     ) for 3rd Quarter ended 31 March 2024 (Figures Finalised as at 2024/04/26)</t>
  </si>
  <si>
    <t>Northern Cape: Joe Morolong (NC451) - Table C7 Quarterly Budgeted Cash Flows ( Energy sources                                     ) for 3rd Quarter ended 31 March 2024 (Figures Finalised as at 2024/04/26)</t>
  </si>
  <si>
    <t>Northern Cape: Ga-Segonyana (NC452) - Table C7 Quarterly Budgeted Cash Flows ( Energy sources                                     ) for 3rd Quarter ended 31 March 2024 (Figures Finalised as at 2024/04/26)</t>
  </si>
  <si>
    <t>Northern Cape: Gamagara (NC453) - Table C7 Quarterly Budgeted Cash Flows ( Energy sources                                     ) for 3rd Quarter ended 31 March 2024 (Figures Finalised as at 2024/04/26)</t>
  </si>
  <si>
    <t>Northern Cape: John Taolo Gaetsewe (DC45) - Table C7 Quarterly Budgeted Cash Flows ( Energy sources                                     ) for 3rd Quarter ended 31 March 2024 (Figures Finalised as at 2024/04/26)</t>
  </si>
  <si>
    <t>Northern Cape: Richtersveld (NC061) - Table C7 Quarterly Budgeted Cash Flows ( Energy sources                                     ) for 3rd Quarter ended 31 March 2024 (Figures Finalised as at 2024/04/26)</t>
  </si>
  <si>
    <t>Northern Cape: Nama Khoi (NC062) - Table C7 Quarterly Budgeted Cash Flows ( Energy sources                                     ) for 3rd Quarter ended 31 March 2024 (Figures Finalised as at 2024/04/26)</t>
  </si>
  <si>
    <t>Northern Cape: Kamiesberg (NC064) - Table C7 Quarterly Budgeted Cash Flows ( Energy sources                                     ) for 3rd Quarter ended 31 March 2024 (Figures Finalised as at 2024/04/26)</t>
  </si>
  <si>
    <t>Northern Cape: Hantam (NC065) - Table C7 Quarterly Budgeted Cash Flows ( Energy sources                                     ) for 3rd Quarter ended 31 March 2024 (Figures Finalised as at 2024/04/26)</t>
  </si>
  <si>
    <t>Northern Cape: Karoo Hoogland (NC066) - Table C7 Quarterly Budgeted Cash Flows ( Energy sources                                     ) for 3rd Quarter ended 31 March 2024 (Figures Finalised as at 2024/04/26)</t>
  </si>
  <si>
    <t>Northern Cape: Khai-Ma (NC067) - Table C7 Quarterly Budgeted Cash Flows ( Energy sources                                     ) for 3rd Quarter ended 31 March 2024 (Figures Finalised as at 2024/04/26)</t>
  </si>
  <si>
    <t>Northern Cape: Namakwa (DC6) - Table C7 Quarterly Budgeted Cash Flows ( Energy sources                                     ) for 3rd Quarter ended 31 March 2024 (Figures Finalised as at 2024/04/26)</t>
  </si>
  <si>
    <t>Northern Cape: Ubuntu (NC071) - Table C7 Quarterly Budgeted Cash Flows ( Energy sources                                     ) for 3rd Quarter ended 31 March 2024 (Figures Finalised as at 2024/04/26)</t>
  </si>
  <si>
    <t>Northern Cape: Umsobomvu (NC072) - Table C7 Quarterly Budgeted Cash Flows ( Energy sources                                     ) for 3rd Quarter ended 31 March 2024 (Figures Finalised as at 2024/04/26)</t>
  </si>
  <si>
    <t>Northern Cape: Emthanjeni (NC073) - Table C7 Quarterly Budgeted Cash Flows ( Energy sources                                     ) for 3rd Quarter ended 31 March 2024 (Figures Finalised as at 2024/04/26)</t>
  </si>
  <si>
    <t>Northern Cape: Kareeberg (NC074) - Table C7 Quarterly Budgeted Cash Flows ( Energy sources                                     ) for 3rd Quarter ended 31 March 2024 (Figures Finalised as at 2024/04/26)</t>
  </si>
  <si>
    <t>Northern Cape: Renosterberg (NC075) - Table C7 Quarterly Budgeted Cash Flows ( Energy sources                                     ) for 3rd Quarter ended 31 March 2024 (Figures Finalised as at 2024/04/26)</t>
  </si>
  <si>
    <t>Northern Cape: Thembelihle (NC076) - Table C7 Quarterly Budgeted Cash Flows ( Energy sources                                     ) for 3rd Quarter ended 31 March 2024 (Figures Finalised as at 2024/04/26)</t>
  </si>
  <si>
    <t>Northern Cape: Siyathemba (NC077) - Table C7 Quarterly Budgeted Cash Flows ( Energy sources                                     ) for 3rd Quarter ended 31 March 2024 (Figures Finalised as at 2024/04/26)</t>
  </si>
  <si>
    <t>Northern Cape: Siyancuma (NC078) - Table C7 Quarterly Budgeted Cash Flows ( Energy sources                                     ) for 3rd Quarter ended 31 March 2024 (Figures Finalised as at 2024/04/26)</t>
  </si>
  <si>
    <t>Northern Cape: Pixley Ka Seme (NC) (DC7) - Table C7 Quarterly Budgeted Cash Flows ( Energy sources                                     ) for 3rd Quarter ended 31 March 2024 (Figures Finalised as at 2024/04/26)</t>
  </si>
  <si>
    <t>Northern Cape: !Kai! Garib (NC082) - Table C7 Quarterly Budgeted Cash Flows ( Energy sources                                     ) for 3rd Quarter ended 31 March 2024 (Figures Finalised as at 2024/04/26)</t>
  </si>
  <si>
    <t>Northern Cape: !Kheis (NC084) - Table C7 Quarterly Budgeted Cash Flows ( Energy sources                                     ) for 3rd Quarter ended 31 March 2024 (Figures Finalised as at 2024/04/26)</t>
  </si>
  <si>
    <t>Northern Cape: Tsantsabane (NC085) - Table C7 Quarterly Budgeted Cash Flows ( Energy sources                                     ) for 3rd Quarter ended 31 March 2024 (Figures Finalised as at 2024/04/26)</t>
  </si>
  <si>
    <t>Northern Cape: Kgatelopele (NC086) - Table C7 Quarterly Budgeted Cash Flows ( Energy sources                                     ) for 3rd Quarter ended 31 March 2024 (Figures Finalised as at 2024/04/26)</t>
  </si>
  <si>
    <t>Northern Cape: Dawid Kruiper (NC087) - Table C7 Quarterly Budgeted Cash Flows ( Energy sources                                     ) for 3rd Quarter ended 31 March 2024 (Figures Finalised as at 2024/04/26)</t>
  </si>
  <si>
    <t>Northern Cape: Z F Mgcawu (DC8) - Table C7 Quarterly Budgeted Cash Flows ( Energy sources                                     ) for 3rd Quarter ended 31 March 2024 (Figures Finalised as at 2024/04/26)</t>
  </si>
  <si>
    <t>Northern Cape: Sol Plaatje (NC091) - Table C7 Quarterly Budgeted Cash Flows ( Energy sources                                     ) for 3rd Quarter ended 31 March 2024 (Figures Finalised as at 2024/04/26)</t>
  </si>
  <si>
    <t>Northern Cape: Dikgatlong (NC092) - Table C7 Quarterly Budgeted Cash Flows ( Energy sources                                     ) for 3rd Quarter ended 31 March 2024 (Figures Finalised as at 2024/04/26)</t>
  </si>
  <si>
    <t>Northern Cape: Magareng (NC093) - Table C7 Quarterly Budgeted Cash Flows ( Energy sources                                     ) for 3rd Quarter ended 31 March 2024 (Figures Finalised as at 2024/04/26)</t>
  </si>
  <si>
    <t>Northern Cape: Phokwane (NC094) - Table C7 Quarterly Budgeted Cash Flows ( Energy sources                                     ) for 3rd Quarter ended 31 March 2024 (Figures Finalised as at 2024/04/26)</t>
  </si>
  <si>
    <t>Northern Cape: Frances Baard (DC9) - Table C7 Quarterly Budgeted Cash Flows ( Energy sources                                     ) for 3rd Quarter ended 31 March 2024 (Figures Finalised as at 2024/04/26)</t>
  </si>
  <si>
    <t>North West: Moretele (NW371) - Table C7 Quarterly Budgeted Cash Flows ( Energy sources                                     ) for 3rd Quarter ended 31 March 2024 (Figures Finalised as at 2024/04/26)</t>
  </si>
  <si>
    <t>North West: Madibeng (NW372) - Table C7 Quarterly Budgeted Cash Flows ( Energy sources                                     ) for 3rd Quarter ended 31 March 2024 (Figures Finalised as at 2024/04/26)</t>
  </si>
  <si>
    <t>North West: Rustenburg (NW373) - Table C7 Quarterly Budgeted Cash Flows ( Energy sources                                     ) for 3rd Quarter ended 31 March 2024 (Figures Finalised as at 2024/04/26)</t>
  </si>
  <si>
    <t>North West: Kgetlengrivier (NW374) - Table C7 Quarterly Budgeted Cash Flows ( Energy sources                                     ) for 3rd Quarter ended 31 March 2024 (Figures Finalised as at 2024/04/26)</t>
  </si>
  <si>
    <t>North West: Moses Kotane (NW375) - Table C7 Quarterly Budgeted Cash Flows ( Energy sources                                     ) for 3rd Quarter ended 31 March 2024 (Figures Finalised as at 2024/04/26)</t>
  </si>
  <si>
    <t>North West: Bojanala Platinum (DC37) - Table C7 Quarterly Budgeted Cash Flows ( Energy sources                                     ) for 3rd Quarter ended 31 March 2024 (Figures Finalised as at 2024/04/26)</t>
  </si>
  <si>
    <t>North West: Ratlou (NW381) - Table C7 Quarterly Budgeted Cash Flows ( Energy sources                                     ) for 3rd Quarter ended 31 March 2024 (Figures Finalised as at 2024/04/26)</t>
  </si>
  <si>
    <t>North West: Tswaing (NW382) - Table C7 Quarterly Budgeted Cash Flows ( Energy sources                                     ) for 3rd Quarter ended 31 March 2024 (Figures Finalised as at 2024/04/26)</t>
  </si>
  <si>
    <t>North West: Mafikeng (NW383) - Table C7 Quarterly Budgeted Cash Flows ( Energy sources                                     ) for 3rd Quarter ended 31 March 2024 (Figures Finalised as at 2024/04/26)</t>
  </si>
  <si>
    <t>North West: Ditsobotla (NW384) - Table C7 Quarterly Budgeted Cash Flows ( Energy sources                                     ) for 3rd Quarter ended 31 March 2024 (Figures Finalised as at 2024/04/26)</t>
  </si>
  <si>
    <t>North West: Ramotshere Moiloa (NW385) - Table C7 Quarterly Budgeted Cash Flows ( Energy sources                                     ) for 3rd Quarter ended 31 March 2024 (Figures Finalised as at 2024/04/26)</t>
  </si>
  <si>
    <t>North West: Ngaka Modiri Molema (DC38) - Table C7 Quarterly Budgeted Cash Flows ( Energy sources                                     ) for 3rd Quarter ended 31 March 2024 (Figures Finalised as at 2024/04/26)</t>
  </si>
  <si>
    <t>North West: Naledi (NW) (NW392) - Table C7 Quarterly Budgeted Cash Flows ( Energy sources                                     ) for 3rd Quarter ended 31 March 2024 (Figures Finalised as at 2024/04/26)</t>
  </si>
  <si>
    <t>North West: Mamusa (NW393) - Table C7 Quarterly Budgeted Cash Flows ( Energy sources                                     ) for 3rd Quarter ended 31 March 2024 (Figures Finalised as at 2024/04/26)</t>
  </si>
  <si>
    <t>North West: Greater Taung (NW394) - Table C7 Quarterly Budgeted Cash Flows ( Energy sources                                     ) for 3rd Quarter ended 31 March 2024 (Figures Finalised as at 2024/04/26)</t>
  </si>
  <si>
    <t>North West: Lekwa-Teemane (NW396) - Table C7 Quarterly Budgeted Cash Flows ( Energy sources                                     ) for 3rd Quarter ended 31 March 2024 (Figures Finalised as at 2024/04/26)</t>
  </si>
  <si>
    <t>North West: Kagisano-Molopo (NW397) - Table C7 Quarterly Budgeted Cash Flows ( Energy sources                                     ) for 3rd Quarter ended 31 March 2024 (Figures Finalised as at 2024/04/26)</t>
  </si>
  <si>
    <t>North West: Dr Ruth Segomotsi Mompati (DC39) - Table C7 Quarterly Budgeted Cash Flows ( Energy sources                                     ) for 3rd Quarter ended 31 March 2024 (Figures Finalised as at 2024/04/26)</t>
  </si>
  <si>
    <t>North West: City of Matlosana (NW403) - Table C7 Quarterly Budgeted Cash Flows ( Energy sources                                     ) for 3rd Quarter ended 31 March 2024 (Figures Finalised as at 2024/04/26)</t>
  </si>
  <si>
    <t>North West: Maquassi Hills (NW404) - Table C7 Quarterly Budgeted Cash Flows ( Energy sources                                     ) for 3rd Quarter ended 31 March 2024 (Figures Finalised as at 2024/04/26)</t>
  </si>
  <si>
    <t>North West: J B Marks (NW405) - Table C7 Quarterly Budgeted Cash Flows ( Energy sources                                     ) for 3rd Quarter ended 31 March 2024 (Figures Finalised as at 2024/04/26)</t>
  </si>
  <si>
    <t>North West: Dr Kenneth Kaunda (DC40) - Table C7 Quarterly Budgeted Cash Flows ( Energy sources                                     ) for 3rd Quarter ended 31 March 2024 (Figures Finalised as at 2024/04/26)</t>
  </si>
  <si>
    <t>Western Cape: Cape Town (CPT) - Table C7 Quarterly Budgeted Cash Flows ( Energy sources                                     ) for 3rd Quarter ended 31 March 2024 (Figures Finalised as at 2024/04/26)</t>
  </si>
  <si>
    <t>Western Cape: Matzikama (WC011) - Table C7 Quarterly Budgeted Cash Flows ( Energy sources                                     ) for 3rd Quarter ended 31 March 2024 (Figures Finalised as at 2024/04/26)</t>
  </si>
  <si>
    <t>Western Cape: Cederberg (WC012) - Table C7 Quarterly Budgeted Cash Flows ( Energy sources                                     ) for 3rd Quarter ended 31 March 2024 (Figures Finalised as at 2024/04/26)</t>
  </si>
  <si>
    <t>Western Cape: Bergrivier (WC013) - Table C7 Quarterly Budgeted Cash Flows ( Energy sources                                     ) for 3rd Quarter ended 31 March 2024 (Figures Finalised as at 2024/04/26)</t>
  </si>
  <si>
    <t>Western Cape: Saldanha Bay (WC014) - Table C7 Quarterly Budgeted Cash Flows ( Energy sources                                     ) for 3rd Quarter ended 31 March 2024 (Figures Finalised as at 2024/04/26)</t>
  </si>
  <si>
    <t>Western Cape: Swartland (WC015) - Table C7 Quarterly Budgeted Cash Flows ( Energy sources                                     ) for 3rd Quarter ended 31 March 2024 (Figures Finalised as at 2024/04/26)</t>
  </si>
  <si>
    <t>Western Cape: West Coast (DC1) - Table C7 Quarterly Budgeted Cash Flows ( Energy sources                                     ) for 3rd Quarter ended 31 March 2024 (Figures Finalised as at 2024/04/26)</t>
  </si>
  <si>
    <t>Western Cape: Witzenberg (WC022) - Table C7 Quarterly Budgeted Cash Flows ( Energy sources                                     ) for 3rd Quarter ended 31 March 2024 (Figures Finalised as at 2024/04/26)</t>
  </si>
  <si>
    <t>Western Cape: Drakenstein (WC023) - Table C7 Quarterly Budgeted Cash Flows ( Energy sources                                     ) for 3rd Quarter ended 31 March 2024 (Figures Finalised as at 2024/04/26)</t>
  </si>
  <si>
    <t>Western Cape: Stellenbosch (WC024) - Table C7 Quarterly Budgeted Cash Flows ( Energy sources                                     ) for 3rd Quarter ended 31 March 2024 (Figures Finalised as at 2024/04/26)</t>
  </si>
  <si>
    <t>Western Cape: Breede Valley (WC025) - Table C7 Quarterly Budgeted Cash Flows ( Energy sources                                     ) for 3rd Quarter ended 31 March 2024 (Figures Finalised as at 2024/04/26)</t>
  </si>
  <si>
    <t>Western Cape: Langeberg (WC026) - Table C7 Quarterly Budgeted Cash Flows ( Energy sources                                     ) for 3rd Quarter ended 31 March 2024 (Figures Finalised as at 2024/04/26)</t>
  </si>
  <si>
    <t>Western Cape: Cape Winelands DM (DC2) - Table C7 Quarterly Budgeted Cash Flows ( Energy sources                                     ) for 3rd Quarter ended 31 March 2024 (Figures Finalised as at 2024/04/26)</t>
  </si>
  <si>
    <t>Western Cape: Theewaterskloof (WC031) - Table C7 Quarterly Budgeted Cash Flows ( Energy sources                                     ) for 3rd Quarter ended 31 March 2024 (Figures Finalised as at 2024/04/26)</t>
  </si>
  <si>
    <t>Western Cape: Overstrand (WC032) - Table C7 Quarterly Budgeted Cash Flows ( Energy sources                                     ) for 3rd Quarter ended 31 March 2024 (Figures Finalised as at 2024/04/26)</t>
  </si>
  <si>
    <t>Western Cape: Cape Agulhas (WC033) - Table C7 Quarterly Budgeted Cash Flows ( Energy sources                                     ) for 3rd Quarter ended 31 March 2024 (Figures Finalised as at 2024/04/26)</t>
  </si>
  <si>
    <t>Western Cape: Swellendam (WC034) - Table C7 Quarterly Budgeted Cash Flows ( Energy sources                                     ) for 3rd Quarter ended 31 March 2024 (Figures Finalised as at 2024/04/26)</t>
  </si>
  <si>
    <t>Western Cape: Overberg (DC3) - Table C7 Quarterly Budgeted Cash Flows ( Energy sources                                     ) for 3rd Quarter ended 31 March 2024 (Figures Finalised as at 2024/04/26)</t>
  </si>
  <si>
    <t>Western Cape: Kannaland (WC041) - Table C7 Quarterly Budgeted Cash Flows ( Energy sources                                     ) for 3rd Quarter ended 31 March 2024 (Figures Finalised as at 2024/04/26)</t>
  </si>
  <si>
    <t>Western Cape: Hessequa (WC042) - Table C7 Quarterly Budgeted Cash Flows ( Energy sources                                     ) for 3rd Quarter ended 31 March 2024 (Figures Finalised as at 2024/04/26)</t>
  </si>
  <si>
    <t>Western Cape: Mossel Bay (WC043) - Table C7 Quarterly Budgeted Cash Flows ( Energy sources                                     ) for 3rd Quarter ended 31 March 2024 (Figures Finalised as at 2024/04/26)</t>
  </si>
  <si>
    <t>Western Cape: George (WC044) - Table C7 Quarterly Budgeted Cash Flows ( Energy sources                                     ) for 3rd Quarter ended 31 March 2024 (Figures Finalised as at 2024/04/26)</t>
  </si>
  <si>
    <t>Western Cape: Oudtshoorn (WC045) - Table C7 Quarterly Budgeted Cash Flows ( Energy sources                                     ) for 3rd Quarter ended 31 March 2024 (Figures Finalised as at 2024/04/26)</t>
  </si>
  <si>
    <t>Western Cape: Bitou (WC047) - Table C7 Quarterly Budgeted Cash Flows ( Energy sources                                     ) for 3rd Quarter ended 31 March 2024 (Figures Finalised as at 2024/04/26)</t>
  </si>
  <si>
    <t>Western Cape: Knysna (WC048) - Table C7 Quarterly Budgeted Cash Flows ( Energy sources                                     ) for 3rd Quarter ended 31 March 2024 (Figures Finalised as at 2024/04/26)</t>
  </si>
  <si>
    <t>Western Cape: Garden Route (DC4) - Table C7 Quarterly Budgeted Cash Flows ( Energy sources                                     ) for 3rd Quarter ended 31 March 2024 (Figures Finalised as at 2024/04/26)</t>
  </si>
  <si>
    <t>Western Cape: Laingsburg (WC051) - Table C7 Quarterly Budgeted Cash Flows ( Energy sources                                     ) for 3rd Quarter ended 31 March 2024 (Figures Finalised as at 2024/04/26)</t>
  </si>
  <si>
    <t>Western Cape: Prince Albert (WC052) - Table C7 Quarterly Budgeted Cash Flows ( Energy sources                                     ) for 3rd Quarter ended 31 March 2024 (Figures Finalised as at 2024/04/26)</t>
  </si>
  <si>
    <t>Western Cape: Beaufort West (WC053) - Table C7 Quarterly Budgeted Cash Flows ( Energy sources                                     ) for 3rd Quarter ended 31 March 2024 (Figures Finalised as at 2024/04/26)</t>
  </si>
  <si>
    <t>Western Cape: Central Karoo (DC5)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</si>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</sst>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915778820</v>
      </c>
      <c r="D6" s="18"/>
      <c r="E6" s="19"/>
      <c r="F6" s="20">
        <v>-136925501</v>
      </c>
      <c r="G6" s="20">
        <v>68632663</v>
      </c>
      <c r="H6" s="20">
        <v>73921401</v>
      </c>
      <c r="I6" s="20">
        <v>60014950</v>
      </c>
      <c r="J6" s="20">
        <v>202569014</v>
      </c>
      <c r="K6" s="20">
        <v>81487249</v>
      </c>
      <c r="L6" s="20">
        <v>67201585</v>
      </c>
      <c r="M6" s="20">
        <v>105990632</v>
      </c>
      <c r="N6" s="20">
        <v>254679466</v>
      </c>
      <c r="O6" s="20">
        <v>76296449</v>
      </c>
      <c r="P6" s="20">
        <v>159187563</v>
      </c>
      <c r="Q6" s="20">
        <v>85575920</v>
      </c>
      <c r="R6" s="20">
        <v>321059932</v>
      </c>
      <c r="S6" s="20"/>
      <c r="T6" s="20"/>
      <c r="U6" s="20"/>
      <c r="V6" s="20"/>
      <c r="W6" s="20">
        <v>778308412</v>
      </c>
      <c r="X6" s="20">
        <v>-49555292</v>
      </c>
      <c r="Y6" s="20">
        <v>827863704</v>
      </c>
      <c r="Z6" s="21">
        <v>-1670.5858659858166</v>
      </c>
      <c r="AA6" s="22">
        <v>-136925501</v>
      </c>
    </row>
    <row r="7" spans="1:27" x14ac:dyDescent="0.25">
      <c r="A7" s="23" t="s">
        <v>35</v>
      </c>
      <c r="B7" s="17" t="s">
        <v>32</v>
      </c>
      <c r="C7" s="18">
        <v>16642190982</v>
      </c>
      <c r="D7" s="18"/>
      <c r="E7" s="19">
        <v>63954309032</v>
      </c>
      <c r="F7" s="20">
        <v>79843096892</v>
      </c>
      <c r="G7" s="20">
        <v>1641011364</v>
      </c>
      <c r="H7" s="20">
        <v>2154436998</v>
      </c>
      <c r="I7" s="20">
        <v>1953671696</v>
      </c>
      <c r="J7" s="20">
        <v>5749120058</v>
      </c>
      <c r="K7" s="20">
        <v>2222295686</v>
      </c>
      <c r="L7" s="20">
        <v>5265456694</v>
      </c>
      <c r="M7" s="20">
        <v>1996226242</v>
      </c>
      <c r="N7" s="20">
        <v>9483978622</v>
      </c>
      <c r="O7" s="20">
        <v>1977412420</v>
      </c>
      <c r="P7" s="20">
        <v>2187291538</v>
      </c>
      <c r="Q7" s="20">
        <v>2077806862</v>
      </c>
      <c r="R7" s="20">
        <v>6242510820</v>
      </c>
      <c r="S7" s="20"/>
      <c r="T7" s="20"/>
      <c r="U7" s="20"/>
      <c r="V7" s="20"/>
      <c r="W7" s="20">
        <v>21475609500</v>
      </c>
      <c r="X7" s="20">
        <v>48537284370</v>
      </c>
      <c r="Y7" s="20">
        <v>-27061674870</v>
      </c>
      <c r="Z7" s="21">
        <v>-55.75440657888624</v>
      </c>
      <c r="AA7" s="22">
        <v>79843096892</v>
      </c>
    </row>
    <row r="8" spans="1:27" x14ac:dyDescent="0.25">
      <c r="A8" s="23" t="s">
        <v>36</v>
      </c>
      <c r="B8" s="17" t="s">
        <v>32</v>
      </c>
      <c r="C8" s="18">
        <v>6462576031</v>
      </c>
      <c r="D8" s="18"/>
      <c r="E8" s="19">
        <v>1266759367</v>
      </c>
      <c r="F8" s="20">
        <v>467125074</v>
      </c>
      <c r="G8" s="20">
        <v>779195576</v>
      </c>
      <c r="H8" s="20">
        <v>509379205</v>
      </c>
      <c r="I8" s="20">
        <v>475793111</v>
      </c>
      <c r="J8" s="20">
        <v>1764367892</v>
      </c>
      <c r="K8" s="20">
        <v>401958740</v>
      </c>
      <c r="L8" s="20">
        <v>670463532</v>
      </c>
      <c r="M8" s="20">
        <v>798669678</v>
      </c>
      <c r="N8" s="20">
        <v>1871091950</v>
      </c>
      <c r="O8" s="20">
        <v>179225691</v>
      </c>
      <c r="P8" s="20">
        <v>578403873</v>
      </c>
      <c r="Q8" s="20">
        <v>1369068190</v>
      </c>
      <c r="R8" s="20">
        <v>2126697754</v>
      </c>
      <c r="S8" s="20"/>
      <c r="T8" s="20"/>
      <c r="U8" s="20"/>
      <c r="V8" s="20"/>
      <c r="W8" s="20">
        <v>5762157596</v>
      </c>
      <c r="X8" s="20">
        <v>313466428</v>
      </c>
      <c r="Y8" s="20">
        <v>5448691168</v>
      </c>
      <c r="Z8" s="21">
        <v>1738.2056518026868</v>
      </c>
      <c r="AA8" s="22">
        <v>467125074</v>
      </c>
    </row>
    <row r="9" spans="1:27" x14ac:dyDescent="0.25">
      <c r="A9" s="23" t="s">
        <v>37</v>
      </c>
      <c r="B9" s="17" t="s">
        <v>6</v>
      </c>
      <c r="C9" s="18">
        <v>1067772273</v>
      </c>
      <c r="D9" s="18"/>
      <c r="E9" s="19">
        <v>1504336235</v>
      </c>
      <c r="F9" s="20">
        <v>1831240913</v>
      </c>
      <c r="G9" s="20">
        <v>642081835</v>
      </c>
      <c r="H9" s="20">
        <v>71686621</v>
      </c>
      <c r="I9" s="20">
        <v>34972874</v>
      </c>
      <c r="J9" s="20">
        <v>748741330</v>
      </c>
      <c r="K9" s="20">
        <v>30495525</v>
      </c>
      <c r="L9" s="20">
        <v>68270085</v>
      </c>
      <c r="M9" s="20">
        <v>162207814</v>
      </c>
      <c r="N9" s="20">
        <v>260973424</v>
      </c>
      <c r="O9" s="20">
        <v>591896520</v>
      </c>
      <c r="P9" s="20">
        <v>22887428</v>
      </c>
      <c r="Q9" s="20">
        <v>691141212</v>
      </c>
      <c r="R9" s="20">
        <v>1305925160</v>
      </c>
      <c r="S9" s="20"/>
      <c r="T9" s="20"/>
      <c r="U9" s="20"/>
      <c r="V9" s="20"/>
      <c r="W9" s="20">
        <v>2315639914</v>
      </c>
      <c r="X9" s="20">
        <v>1083258777</v>
      </c>
      <c r="Y9" s="20">
        <v>1232381137</v>
      </c>
      <c r="Z9" s="21">
        <v>113.76608832221812</v>
      </c>
      <c r="AA9" s="22">
        <v>1831240913</v>
      </c>
    </row>
    <row r="10" spans="1:27" x14ac:dyDescent="0.25">
      <c r="A10" s="23" t="s">
        <v>38</v>
      </c>
      <c r="B10" s="17" t="s">
        <v>6</v>
      </c>
      <c r="C10" s="18">
        <v>1242783388</v>
      </c>
      <c r="D10" s="18"/>
      <c r="E10" s="19">
        <v>1379170614</v>
      </c>
      <c r="F10" s="20">
        <v>1448468649</v>
      </c>
      <c r="G10" s="20">
        <v>223074000</v>
      </c>
      <c r="H10" s="20">
        <v>199501197</v>
      </c>
      <c r="I10" s="20">
        <v>7610171</v>
      </c>
      <c r="J10" s="20">
        <v>430185368</v>
      </c>
      <c r="K10" s="20">
        <v>36807680</v>
      </c>
      <c r="L10" s="20">
        <v>398927887</v>
      </c>
      <c r="M10" s="20">
        <v>157941939</v>
      </c>
      <c r="N10" s="20">
        <v>593677506</v>
      </c>
      <c r="O10" s="20">
        <v>21933910</v>
      </c>
      <c r="P10" s="20">
        <v>44903848</v>
      </c>
      <c r="Q10" s="20">
        <v>145073779</v>
      </c>
      <c r="R10" s="20">
        <v>211911537</v>
      </c>
      <c r="S10" s="20"/>
      <c r="T10" s="20"/>
      <c r="U10" s="20"/>
      <c r="V10" s="20"/>
      <c r="W10" s="20">
        <v>1235774411</v>
      </c>
      <c r="X10" s="20">
        <v>818543663</v>
      </c>
      <c r="Y10" s="20">
        <v>417230748</v>
      </c>
      <c r="Z10" s="21">
        <v>50.972326445095206</v>
      </c>
      <c r="AA10" s="22">
        <v>1448468649</v>
      </c>
    </row>
    <row r="11" spans="1:27" x14ac:dyDescent="0.25">
      <c r="A11" s="23" t="s">
        <v>39</v>
      </c>
      <c r="B11" s="17" t="s">
        <v>32</v>
      </c>
      <c r="C11" s="18">
        <v>61638229</v>
      </c>
      <c r="D11" s="18"/>
      <c r="E11" s="19">
        <v>572303</v>
      </c>
      <c r="F11" s="20">
        <v>229903</v>
      </c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>
        <v>5688556</v>
      </c>
      <c r="P11" s="20">
        <v>4743142</v>
      </c>
      <c r="Q11" s="20">
        <v>5536654</v>
      </c>
      <c r="R11" s="20">
        <v>15968352</v>
      </c>
      <c r="S11" s="20"/>
      <c r="T11" s="20"/>
      <c r="U11" s="20"/>
      <c r="V11" s="20"/>
      <c r="W11" s="20">
        <v>58810650</v>
      </c>
      <c r="X11" s="20">
        <v>172431</v>
      </c>
      <c r="Y11" s="20">
        <v>58638219</v>
      </c>
      <c r="Z11" s="21">
        <v>34006.773144040228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>
        <v>160000</v>
      </c>
      <c r="F12" s="20">
        <v>200000</v>
      </c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>
        <v>1553</v>
      </c>
      <c r="P12" s="20"/>
      <c r="Q12" s="20"/>
      <c r="R12" s="20">
        <v>1553</v>
      </c>
      <c r="S12" s="20"/>
      <c r="T12" s="20"/>
      <c r="U12" s="20"/>
      <c r="V12" s="20"/>
      <c r="W12" s="20">
        <v>8036</v>
      </c>
      <c r="X12" s="20">
        <v>135997</v>
      </c>
      <c r="Y12" s="20">
        <v>-127961</v>
      </c>
      <c r="Z12" s="21">
        <v>-94.091046126017488</v>
      </c>
      <c r="AA12" s="22">
        <v>200000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-36177577512</v>
      </c>
      <c r="D14" s="18"/>
      <c r="E14" s="19">
        <v>-58894246729</v>
      </c>
      <c r="F14" s="20">
        <v>-78109619200</v>
      </c>
      <c r="G14" s="20">
        <v>-2136132095</v>
      </c>
      <c r="H14" s="20">
        <v>-3663749446</v>
      </c>
      <c r="I14" s="20">
        <v>-6304148859</v>
      </c>
      <c r="J14" s="20">
        <v>-12104030400</v>
      </c>
      <c r="K14" s="20">
        <v>-4554767483</v>
      </c>
      <c r="L14" s="20">
        <v>-3801408532</v>
      </c>
      <c r="M14" s="20">
        <v>-4007683839</v>
      </c>
      <c r="N14" s="20">
        <v>-12363859854</v>
      </c>
      <c r="O14" s="20">
        <v>-4604266391</v>
      </c>
      <c r="P14" s="20">
        <v>-3325517105</v>
      </c>
      <c r="Q14" s="20">
        <v>-4574940504</v>
      </c>
      <c r="R14" s="20">
        <v>-12504724000</v>
      </c>
      <c r="S14" s="20"/>
      <c r="T14" s="20"/>
      <c r="U14" s="20"/>
      <c r="V14" s="20"/>
      <c r="W14" s="20">
        <v>-36972614254</v>
      </c>
      <c r="X14" s="20">
        <v>-45405492292</v>
      </c>
      <c r="Y14" s="20">
        <v>8432878038</v>
      </c>
      <c r="Z14" s="21">
        <v>-18.572374425033576</v>
      </c>
      <c r="AA14" s="22">
        <v>-78109619200</v>
      </c>
    </row>
    <row r="15" spans="1:27" x14ac:dyDescent="0.25">
      <c r="A15" s="23" t="s">
        <v>43</v>
      </c>
      <c r="B15" s="17" t="s">
        <v>32</v>
      </c>
      <c r="C15" s="18">
        <v>-4895705</v>
      </c>
      <c r="D15" s="18"/>
      <c r="E15" s="19">
        <v>-216904348</v>
      </c>
      <c r="F15" s="20">
        <v>-237296465</v>
      </c>
      <c r="G15" s="20">
        <v>-1211</v>
      </c>
      <c r="H15" s="20">
        <v>-1187</v>
      </c>
      <c r="I15" s="20">
        <v>-819864</v>
      </c>
      <c r="J15" s="20">
        <v>-822262</v>
      </c>
      <c r="K15" s="20">
        <v>-1142</v>
      </c>
      <c r="L15" s="20">
        <v>-1080</v>
      </c>
      <c r="M15" s="20">
        <v>-5566687</v>
      </c>
      <c r="N15" s="20">
        <v>-5568909</v>
      </c>
      <c r="O15" s="20">
        <v>-1946226</v>
      </c>
      <c r="P15" s="20">
        <v>-977</v>
      </c>
      <c r="Q15" s="20">
        <v>-773323</v>
      </c>
      <c r="R15" s="20">
        <v>-2720526</v>
      </c>
      <c r="S15" s="20"/>
      <c r="T15" s="20"/>
      <c r="U15" s="20"/>
      <c r="V15" s="20"/>
      <c r="W15" s="20">
        <v>-9111697</v>
      </c>
      <c r="X15" s="20">
        <v>-171447982</v>
      </c>
      <c r="Y15" s="20">
        <v>162336285</v>
      </c>
      <c r="Z15" s="21">
        <v>-94.685445174851921</v>
      </c>
      <c r="AA15" s="22">
        <v>-237296465</v>
      </c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-60777365</v>
      </c>
      <c r="F16" s="20">
        <v>-44597137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>
        <v>1908092</v>
      </c>
      <c r="P16" s="20">
        <v>-21048</v>
      </c>
      <c r="Q16" s="20">
        <v>457250</v>
      </c>
      <c r="R16" s="20">
        <v>2344294</v>
      </c>
      <c r="S16" s="20"/>
      <c r="T16" s="20"/>
      <c r="U16" s="20"/>
      <c r="V16" s="20"/>
      <c r="W16" s="20">
        <v>2262604</v>
      </c>
      <c r="X16" s="20">
        <v>-31836279</v>
      </c>
      <c r="Y16" s="20">
        <v>34098883</v>
      </c>
      <c r="Z16" s="21">
        <v>-107.10699890524266</v>
      </c>
      <c r="AA16" s="22">
        <v>-44597137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-9790876240</v>
      </c>
      <c r="D17" s="26">
        <f>SUM(D6:D16)</f>
        <v>0</v>
      </c>
      <c r="E17" s="27">
        <f t="shared" si="0"/>
        <v>8933379109</v>
      </c>
      <c r="F17" s="28">
        <f t="shared" si="0"/>
        <v>5061923128</v>
      </c>
      <c r="G17" s="28">
        <f t="shared" si="0"/>
        <v>1224663682</v>
      </c>
      <c r="H17" s="28">
        <f t="shared" si="0"/>
        <v>-646610018</v>
      </c>
      <c r="I17" s="28">
        <f t="shared" si="0"/>
        <v>-3764736738</v>
      </c>
      <c r="J17" s="28">
        <f t="shared" si="0"/>
        <v>-3186683074</v>
      </c>
      <c r="K17" s="28">
        <f t="shared" si="0"/>
        <v>-1774641481</v>
      </c>
      <c r="L17" s="28">
        <f t="shared" si="0"/>
        <v>2675211444</v>
      </c>
      <c r="M17" s="28">
        <f t="shared" si="0"/>
        <v>-786016593</v>
      </c>
      <c r="N17" s="28">
        <f t="shared" si="0"/>
        <v>114553370</v>
      </c>
      <c r="O17" s="28">
        <f t="shared" si="0"/>
        <v>-1751849426</v>
      </c>
      <c r="P17" s="28">
        <f t="shared" si="0"/>
        <v>-328121738</v>
      </c>
      <c r="Q17" s="28">
        <f t="shared" si="0"/>
        <v>-201053960</v>
      </c>
      <c r="R17" s="28">
        <f t="shared" si="0"/>
        <v>-2281025124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-5353154828</v>
      </c>
      <c r="X17" s="28">
        <f t="shared" si="0"/>
        <v>5094529821</v>
      </c>
      <c r="Y17" s="28">
        <f t="shared" si="0"/>
        <v>-10447684649</v>
      </c>
      <c r="Z17" s="29">
        <f>+IF(X17&lt;&gt;0,+(Y17/X17)*100,0)</f>
        <v>-205.07652356717844</v>
      </c>
      <c r="AA17" s="30">
        <f>SUM(AA6:AA16)</f>
        <v>5061923128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2252603</v>
      </c>
      <c r="D23" s="40"/>
      <c r="E23" s="19"/>
      <c r="F23" s="20"/>
      <c r="G23" s="36">
        <v>-38501</v>
      </c>
      <c r="H23" s="36">
        <v>39778</v>
      </c>
      <c r="I23" s="36">
        <v>-236185</v>
      </c>
      <c r="J23" s="20">
        <v>-234908</v>
      </c>
      <c r="K23" s="36">
        <v>-54576</v>
      </c>
      <c r="L23" s="36">
        <v>-39578</v>
      </c>
      <c r="M23" s="20">
        <v>-26007</v>
      </c>
      <c r="N23" s="36">
        <v>-120161</v>
      </c>
      <c r="O23" s="36">
        <v>1667</v>
      </c>
      <c r="P23" s="36">
        <v>-53351</v>
      </c>
      <c r="Q23" s="20">
        <v>-36690</v>
      </c>
      <c r="R23" s="36">
        <v>-88374</v>
      </c>
      <c r="S23" s="36"/>
      <c r="T23" s="20"/>
      <c r="U23" s="36"/>
      <c r="V23" s="36"/>
      <c r="W23" s="36">
        <v>-443443</v>
      </c>
      <c r="X23" s="20"/>
      <c r="Y23" s="36">
        <v>-443443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>
        <v>-851263</v>
      </c>
      <c r="F24" s="20">
        <v>-851263</v>
      </c>
      <c r="G24" s="20"/>
      <c r="H24" s="20"/>
      <c r="I24" s="20"/>
      <c r="J24" s="20"/>
      <c r="K24" s="20"/>
      <c r="L24" s="20"/>
      <c r="M24" s="20"/>
      <c r="N24" s="20"/>
      <c r="O24" s="20">
        <v>176907</v>
      </c>
      <c r="P24" s="20">
        <v>247695</v>
      </c>
      <c r="Q24" s="20">
        <v>888580</v>
      </c>
      <c r="R24" s="20">
        <v>1313182</v>
      </c>
      <c r="S24" s="20"/>
      <c r="T24" s="20"/>
      <c r="U24" s="20"/>
      <c r="V24" s="20"/>
      <c r="W24" s="20">
        <v>1313182</v>
      </c>
      <c r="X24" s="20"/>
      <c r="Y24" s="20">
        <v>1313182</v>
      </c>
      <c r="Z24" s="21"/>
      <c r="AA24" s="22">
        <v>-851263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-1952948286</v>
      </c>
      <c r="D26" s="18"/>
      <c r="E26" s="19">
        <v>-2903842290</v>
      </c>
      <c r="F26" s="20">
        <v>-2929808863</v>
      </c>
      <c r="G26" s="20">
        <v>-231457630</v>
      </c>
      <c r="H26" s="20">
        <v>-101473099</v>
      </c>
      <c r="I26" s="20">
        <v>-98596790</v>
      </c>
      <c r="J26" s="20">
        <v>-431527519</v>
      </c>
      <c r="K26" s="20">
        <v>-204013555</v>
      </c>
      <c r="L26" s="20">
        <v>-264396858</v>
      </c>
      <c r="M26" s="20">
        <v>-283989407</v>
      </c>
      <c r="N26" s="20">
        <v>-752399820</v>
      </c>
      <c r="O26" s="20">
        <v>-129912068</v>
      </c>
      <c r="P26" s="20">
        <v>-194715431</v>
      </c>
      <c r="Q26" s="20">
        <v>-262160742</v>
      </c>
      <c r="R26" s="20">
        <v>-586788241</v>
      </c>
      <c r="S26" s="20"/>
      <c r="T26" s="20"/>
      <c r="U26" s="20"/>
      <c r="V26" s="20"/>
      <c r="W26" s="20">
        <v>-1770715580</v>
      </c>
      <c r="X26" s="20">
        <v>-1967609972</v>
      </c>
      <c r="Y26" s="20">
        <v>196894392</v>
      </c>
      <c r="Z26" s="21">
        <v>-10.00677953465871</v>
      </c>
      <c r="AA26" s="22">
        <v>-2929808863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-1950695683</v>
      </c>
      <c r="D27" s="26">
        <f>SUM(D21:D26)</f>
        <v>0</v>
      </c>
      <c r="E27" s="27">
        <f t="shared" si="1"/>
        <v>-2904693553</v>
      </c>
      <c r="F27" s="28">
        <f t="shared" si="1"/>
        <v>-2930660126</v>
      </c>
      <c r="G27" s="28">
        <f t="shared" si="1"/>
        <v>-231496131</v>
      </c>
      <c r="H27" s="28">
        <f t="shared" si="1"/>
        <v>-101433321</v>
      </c>
      <c r="I27" s="28">
        <f t="shared" si="1"/>
        <v>-98832975</v>
      </c>
      <c r="J27" s="28">
        <f t="shared" si="1"/>
        <v>-431762427</v>
      </c>
      <c r="K27" s="28">
        <f t="shared" si="1"/>
        <v>-204068131</v>
      </c>
      <c r="L27" s="28">
        <f t="shared" si="1"/>
        <v>-264436436</v>
      </c>
      <c r="M27" s="28">
        <f t="shared" si="1"/>
        <v>-284015414</v>
      </c>
      <c r="N27" s="28">
        <f t="shared" si="1"/>
        <v>-752519981</v>
      </c>
      <c r="O27" s="28">
        <f t="shared" si="1"/>
        <v>-129733494</v>
      </c>
      <c r="P27" s="28">
        <f t="shared" si="1"/>
        <v>-194521087</v>
      </c>
      <c r="Q27" s="28">
        <f t="shared" si="1"/>
        <v>-261308852</v>
      </c>
      <c r="R27" s="28">
        <f t="shared" si="1"/>
        <v>-585563433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-1769845841</v>
      </c>
      <c r="X27" s="28">
        <f t="shared" si="1"/>
        <v>-1967609972</v>
      </c>
      <c r="Y27" s="28">
        <f t="shared" si="1"/>
        <v>197764131</v>
      </c>
      <c r="Z27" s="29">
        <f>+IF(X27&lt;&gt;0,+(Y27/X27)*100,0)</f>
        <v>-10.050982349869896</v>
      </c>
      <c r="AA27" s="30">
        <f>SUM(AA21:AA26)</f>
        <v>-2930660126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-1016419</v>
      </c>
      <c r="D32" s="18"/>
      <c r="E32" s="19">
        <v>10899996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-36280462</v>
      </c>
      <c r="D33" s="18"/>
      <c r="E33" s="19">
        <v>21115700</v>
      </c>
      <c r="F33" s="20">
        <v>15437813</v>
      </c>
      <c r="G33" s="20">
        <v>-173784</v>
      </c>
      <c r="H33" s="36">
        <v>-17441579</v>
      </c>
      <c r="I33" s="36">
        <v>8755148</v>
      </c>
      <c r="J33" s="36">
        <v>-8860215</v>
      </c>
      <c r="K33" s="20">
        <v>-6325203</v>
      </c>
      <c r="L33" s="20">
        <v>-4465584</v>
      </c>
      <c r="M33" s="20">
        <v>12604670</v>
      </c>
      <c r="N33" s="20">
        <v>1813883</v>
      </c>
      <c r="O33" s="36">
        <v>-4034721</v>
      </c>
      <c r="P33" s="36">
        <v>3020138</v>
      </c>
      <c r="Q33" s="36">
        <v>-2559865</v>
      </c>
      <c r="R33" s="20">
        <v>-3574448</v>
      </c>
      <c r="S33" s="20"/>
      <c r="T33" s="20"/>
      <c r="U33" s="20"/>
      <c r="V33" s="36"/>
      <c r="W33" s="36">
        <v>-10620780</v>
      </c>
      <c r="X33" s="36">
        <v>1201663</v>
      </c>
      <c r="Y33" s="20">
        <v>-11822443</v>
      </c>
      <c r="Z33" s="21">
        <v>-983.84014486590661</v>
      </c>
      <c r="AA33" s="22">
        <v>15437813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-3801970</v>
      </c>
      <c r="D35" s="18"/>
      <c r="E35" s="19">
        <v>-17393937</v>
      </c>
      <c r="F35" s="20">
        <v>-5393372</v>
      </c>
      <c r="G35" s="20">
        <v>-104653</v>
      </c>
      <c r="H35" s="20">
        <v>-102530</v>
      </c>
      <c r="I35" s="20">
        <v>-239517</v>
      </c>
      <c r="J35" s="20">
        <v>-446700</v>
      </c>
      <c r="K35" s="20">
        <v>-102963</v>
      </c>
      <c r="L35" s="20">
        <v>-102963</v>
      </c>
      <c r="M35" s="20">
        <v>-1484937</v>
      </c>
      <c r="N35" s="20">
        <v>-1690863</v>
      </c>
      <c r="O35" s="20">
        <v>-102963</v>
      </c>
      <c r="P35" s="20">
        <v>-105149</v>
      </c>
      <c r="Q35" s="20">
        <v>-107587</v>
      </c>
      <c r="R35" s="20">
        <v>-315699</v>
      </c>
      <c r="S35" s="20"/>
      <c r="T35" s="20"/>
      <c r="U35" s="20"/>
      <c r="V35" s="20"/>
      <c r="W35" s="20">
        <v>-2453262</v>
      </c>
      <c r="X35" s="20">
        <v>-10615473</v>
      </c>
      <c r="Y35" s="20">
        <v>8162211</v>
      </c>
      <c r="Z35" s="21">
        <v>-76.889753287488944</v>
      </c>
      <c r="AA35" s="22">
        <v>-5393372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-41098851</v>
      </c>
      <c r="D36" s="26">
        <f>SUM(D31:D35)</f>
        <v>0</v>
      </c>
      <c r="E36" s="27">
        <f t="shared" si="2"/>
        <v>14621759</v>
      </c>
      <c r="F36" s="28">
        <f t="shared" si="2"/>
        <v>10044441</v>
      </c>
      <c r="G36" s="28">
        <f t="shared" si="2"/>
        <v>-278437</v>
      </c>
      <c r="H36" s="28">
        <f t="shared" si="2"/>
        <v>-17544109</v>
      </c>
      <c r="I36" s="28">
        <f t="shared" si="2"/>
        <v>8515631</v>
      </c>
      <c r="J36" s="28">
        <f t="shared" si="2"/>
        <v>-9306915</v>
      </c>
      <c r="K36" s="28">
        <f t="shared" si="2"/>
        <v>-6428166</v>
      </c>
      <c r="L36" s="28">
        <f t="shared" si="2"/>
        <v>-4568547</v>
      </c>
      <c r="M36" s="28">
        <f t="shared" si="2"/>
        <v>11119733</v>
      </c>
      <c r="N36" s="28">
        <f t="shared" si="2"/>
        <v>123020</v>
      </c>
      <c r="O36" s="28">
        <f t="shared" si="2"/>
        <v>-4137684</v>
      </c>
      <c r="P36" s="28">
        <f t="shared" si="2"/>
        <v>2914989</v>
      </c>
      <c r="Q36" s="28">
        <f t="shared" si="2"/>
        <v>-2667452</v>
      </c>
      <c r="R36" s="28">
        <f t="shared" si="2"/>
        <v>-3890147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-13074042</v>
      </c>
      <c r="X36" s="28">
        <f t="shared" si="2"/>
        <v>-9413810</v>
      </c>
      <c r="Y36" s="28">
        <f t="shared" si="2"/>
        <v>-3660232</v>
      </c>
      <c r="Z36" s="29">
        <f>+IF(X36&lt;&gt;0,+(Y36/X36)*100,0)</f>
        <v>38.881515560649724</v>
      </c>
      <c r="AA36" s="30">
        <f>SUM(AA31:AA35)</f>
        <v>10044441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-11782670774</v>
      </c>
      <c r="D38" s="32">
        <f>+D17+D27+D36</f>
        <v>0</v>
      </c>
      <c r="E38" s="33">
        <f t="shared" si="3"/>
        <v>6043307315</v>
      </c>
      <c r="F38" s="2">
        <f t="shared" si="3"/>
        <v>2141307443</v>
      </c>
      <c r="G38" s="2">
        <f t="shared" si="3"/>
        <v>992889114</v>
      </c>
      <c r="H38" s="2">
        <f t="shared" si="3"/>
        <v>-765587448</v>
      </c>
      <c r="I38" s="2">
        <f t="shared" si="3"/>
        <v>-3855054082</v>
      </c>
      <c r="J38" s="2">
        <f t="shared" si="3"/>
        <v>-3627752416</v>
      </c>
      <c r="K38" s="2">
        <f t="shared" si="3"/>
        <v>-1985137778</v>
      </c>
      <c r="L38" s="2">
        <f t="shared" si="3"/>
        <v>2406206461</v>
      </c>
      <c r="M38" s="2">
        <f t="shared" si="3"/>
        <v>-1058912274</v>
      </c>
      <c r="N38" s="2">
        <f t="shared" si="3"/>
        <v>-637843591</v>
      </c>
      <c r="O38" s="2">
        <f t="shared" si="3"/>
        <v>-1885720604</v>
      </c>
      <c r="P38" s="2">
        <f t="shared" si="3"/>
        <v>-519727836</v>
      </c>
      <c r="Q38" s="2">
        <f t="shared" si="3"/>
        <v>-465030264</v>
      </c>
      <c r="R38" s="2">
        <f t="shared" si="3"/>
        <v>-2870478704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-7136074711</v>
      </c>
      <c r="X38" s="2">
        <f t="shared" si="3"/>
        <v>3117506039</v>
      </c>
      <c r="Y38" s="2">
        <f t="shared" si="3"/>
        <v>-10253580750</v>
      </c>
      <c r="Z38" s="34">
        <f>+IF(X38&lt;&gt;0,+(Y38/X38)*100,0)</f>
        <v>-328.90331636018362</v>
      </c>
      <c r="AA38" s="35">
        <f>+AA17+AA27+AA36</f>
        <v>2141307443</v>
      </c>
    </row>
    <row r="39" spans="1:27" x14ac:dyDescent="0.25">
      <c r="A39" s="23" t="s">
        <v>60</v>
      </c>
      <c r="B39" s="17"/>
      <c r="C39" s="32">
        <v>4199285329</v>
      </c>
      <c r="D39" s="32"/>
      <c r="E39" s="33">
        <v>3176943466</v>
      </c>
      <c r="F39" s="2">
        <v>5661624866</v>
      </c>
      <c r="G39" s="2">
        <v>8394474761</v>
      </c>
      <c r="H39" s="2">
        <f>+G40+H60</f>
        <v>9257467992</v>
      </c>
      <c r="I39" s="2">
        <f>+H40+I60</f>
        <v>8082287872</v>
      </c>
      <c r="J39" s="2">
        <f>+G39</f>
        <v>8394474761</v>
      </c>
      <c r="K39" s="2">
        <f>+I40+K60</f>
        <v>3847581511</v>
      </c>
      <c r="L39" s="2">
        <f>+K40+L60</f>
        <v>1900374396</v>
      </c>
      <c r="M39" s="2">
        <f>+L40+M60</f>
        <v>3735918567</v>
      </c>
      <c r="N39" s="2">
        <f>+K39</f>
        <v>3847581511</v>
      </c>
      <c r="O39" s="2">
        <f>+M40+O60</f>
        <v>2367999263</v>
      </c>
      <c r="P39" s="2">
        <f>+O40+P60</f>
        <v>391543920</v>
      </c>
      <c r="Q39" s="2">
        <f>+P40+Q60</f>
        <v>-127754888</v>
      </c>
      <c r="R39" s="2">
        <f>+O39</f>
        <v>2367999263</v>
      </c>
      <c r="S39" s="2">
        <f>+Q40+S60</f>
        <v>-592785152</v>
      </c>
      <c r="T39" s="2">
        <f>+S40+T60</f>
        <v>-592785152</v>
      </c>
      <c r="U39" s="2">
        <f>+T40+U60</f>
        <v>-592785152</v>
      </c>
      <c r="V39" s="2">
        <f>+S39</f>
        <v>-592785152</v>
      </c>
      <c r="W39" s="2">
        <f>+G39</f>
        <v>8394474761</v>
      </c>
      <c r="X39" s="2">
        <v>5661624865</v>
      </c>
      <c r="Y39" s="2">
        <f>+W39-X39</f>
        <v>2732849896</v>
      </c>
      <c r="Z39" s="34">
        <f>+IF(X39&lt;&gt;0,+(Y39/X39)*100,0)</f>
        <v>48.26970986534976</v>
      </c>
      <c r="AA39" s="35">
        <v>5661624866</v>
      </c>
    </row>
    <row r="40" spans="1:27" x14ac:dyDescent="0.25">
      <c r="A40" s="41" t="s">
        <v>62</v>
      </c>
      <c r="B40" s="42" t="s">
        <v>61</v>
      </c>
      <c r="C40" s="43">
        <f>+C38+C39</f>
        <v>-7583385445</v>
      </c>
      <c r="D40" s="43">
        <f t="shared" ref="D40:AA40" si="4">+D38+D39</f>
        <v>0</v>
      </c>
      <c r="E40" s="44">
        <f t="shared" si="4"/>
        <v>9220250781</v>
      </c>
      <c r="F40" s="45">
        <f t="shared" si="4"/>
        <v>7802932309</v>
      </c>
      <c r="G40" s="45">
        <f t="shared" si="4"/>
        <v>9387363875</v>
      </c>
      <c r="H40" s="45">
        <f t="shared" si="4"/>
        <v>8491880544</v>
      </c>
      <c r="I40" s="45">
        <f t="shared" si="4"/>
        <v>4227233790</v>
      </c>
      <c r="J40" s="45">
        <f>+I40</f>
        <v>4227233790</v>
      </c>
      <c r="K40" s="45">
        <f t="shared" si="4"/>
        <v>1862443733</v>
      </c>
      <c r="L40" s="45">
        <f t="shared" si="4"/>
        <v>4306580857</v>
      </c>
      <c r="M40" s="45">
        <f t="shared" si="4"/>
        <v>2677006293</v>
      </c>
      <c r="N40" s="45">
        <f>+M40</f>
        <v>2677006293</v>
      </c>
      <c r="O40" s="45">
        <f t="shared" si="4"/>
        <v>482278659</v>
      </c>
      <c r="P40" s="45">
        <f t="shared" si="4"/>
        <v>-128183916</v>
      </c>
      <c r="Q40" s="45">
        <f t="shared" si="4"/>
        <v>-592785152</v>
      </c>
      <c r="R40" s="45">
        <f>+Q40</f>
        <v>-592785152</v>
      </c>
      <c r="S40" s="45">
        <f t="shared" si="4"/>
        <v>-592785152</v>
      </c>
      <c r="T40" s="45">
        <f t="shared" si="4"/>
        <v>-592785152</v>
      </c>
      <c r="U40" s="45">
        <f t="shared" si="4"/>
        <v>-592785152</v>
      </c>
      <c r="V40" s="45">
        <f>+U40</f>
        <v>-592785152</v>
      </c>
      <c r="W40" s="45">
        <f>+V40</f>
        <v>-592785152</v>
      </c>
      <c r="X40" s="45">
        <f t="shared" si="4"/>
        <v>8779130904</v>
      </c>
      <c r="Y40" s="45">
        <f t="shared" si="4"/>
        <v>-7520730854</v>
      </c>
      <c r="Z40" s="46">
        <f>+IF(X40&lt;&gt;0,+(Y40/X40)*100,0)</f>
        <v>-85.66600653571939</v>
      </c>
      <c r="AA40" s="47">
        <f t="shared" si="4"/>
        <v>7802932309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8394474761</v>
      </c>
      <c r="H60">
        <v>-129895883</v>
      </c>
      <c r="I60">
        <v>-409592672</v>
      </c>
      <c r="J60">
        <v>8394474761</v>
      </c>
      <c r="K60">
        <v>-379652279</v>
      </c>
      <c r="L60">
        <v>37930663</v>
      </c>
      <c r="M60">
        <v>-570662290</v>
      </c>
      <c r="N60">
        <v>-379652279</v>
      </c>
      <c r="O60">
        <v>-309007030</v>
      </c>
      <c r="P60">
        <v>-90734739</v>
      </c>
      <c r="Q60">
        <v>429028</v>
      </c>
      <c r="R60">
        <v>-309007030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1603437820</v>
      </c>
      <c r="G7" s="20"/>
      <c r="H7" s="20"/>
      <c r="I7" s="20"/>
      <c r="J7" s="20"/>
      <c r="K7" s="20"/>
      <c r="L7" s="20">
        <v>3365395914</v>
      </c>
      <c r="M7" s="20"/>
      <c r="N7" s="20">
        <v>3365395914</v>
      </c>
      <c r="O7" s="20"/>
      <c r="P7" s="20"/>
      <c r="Q7" s="20"/>
      <c r="R7" s="20"/>
      <c r="S7" s="20"/>
      <c r="T7" s="20"/>
      <c r="U7" s="20"/>
      <c r="V7" s="20"/>
      <c r="W7" s="20">
        <v>3365395914</v>
      </c>
      <c r="X7" s="20">
        <v>1202578362</v>
      </c>
      <c r="Y7" s="20">
        <v>2162817552</v>
      </c>
      <c r="Z7" s="21">
        <v>179.84836750289043</v>
      </c>
      <c r="AA7" s="22">
        <v>1603437820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>
        <v>-102668</v>
      </c>
      <c r="L9" s="20"/>
      <c r="M9" s="20"/>
      <c r="N9" s="20">
        <v>-102668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599760709</v>
      </c>
      <c r="D14" s="18"/>
      <c r="E14" s="19">
        <v>-6451945700</v>
      </c>
      <c r="F14" s="20">
        <v>-6403440820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>
        <v>-641433947</v>
      </c>
      <c r="L14" s="20">
        <v>27195768</v>
      </c>
      <c r="M14" s="20">
        <v>-70647575</v>
      </c>
      <c r="N14" s="20">
        <v>-684885754</v>
      </c>
      <c r="O14" s="20">
        <v>27558913</v>
      </c>
      <c r="P14" s="20">
        <v>771270039</v>
      </c>
      <c r="Q14" s="20">
        <v>-773306562</v>
      </c>
      <c r="R14" s="20">
        <v>25522390</v>
      </c>
      <c r="S14" s="20"/>
      <c r="T14" s="20"/>
      <c r="U14" s="20"/>
      <c r="V14" s="20"/>
      <c r="W14" s="20">
        <v>-598043630</v>
      </c>
      <c r="X14" s="20">
        <v>-4802580630</v>
      </c>
      <c r="Y14" s="20">
        <v>4204537000</v>
      </c>
      <c r="Z14" s="21">
        <v>-87.547452586964695</v>
      </c>
      <c r="AA14" s="22">
        <v>-6403440820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599863377</v>
      </c>
      <c r="D17" s="26">
        <f>SUM(D6:D16)</f>
        <v>0</v>
      </c>
      <c r="E17" s="27">
        <f t="shared" si="0"/>
        <v>-1143817550</v>
      </c>
      <c r="F17" s="28">
        <f t="shared" si="0"/>
        <v>-4800003000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-641536615</v>
      </c>
      <c r="L17" s="28">
        <f t="shared" si="0"/>
        <v>3392591682</v>
      </c>
      <c r="M17" s="28">
        <f t="shared" si="0"/>
        <v>-70647575</v>
      </c>
      <c r="N17" s="28">
        <f t="shared" si="0"/>
        <v>2680407492</v>
      </c>
      <c r="O17" s="28">
        <f t="shared" si="0"/>
        <v>27558913</v>
      </c>
      <c r="P17" s="28">
        <f t="shared" si="0"/>
        <v>771270039</v>
      </c>
      <c r="Q17" s="28">
        <f t="shared" si="0"/>
        <v>-773306562</v>
      </c>
      <c r="R17" s="28">
        <f t="shared" si="0"/>
        <v>25522390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2767352284</v>
      </c>
      <c r="X17" s="28">
        <f t="shared" si="0"/>
        <v>-3600002268</v>
      </c>
      <c r="Y17" s="28">
        <f t="shared" si="0"/>
        <v>6367354552</v>
      </c>
      <c r="Z17" s="29">
        <f>+IF(X17&lt;&gt;0,+(Y17/X17)*100,0)</f>
        <v>-176.87084834914333</v>
      </c>
      <c r="AA17" s="30">
        <f>SUM(AA6:AA16)</f>
        <v>-4800003000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599863377</v>
      </c>
      <c r="D38" s="32">
        <f>+D17+D27+D36</f>
        <v>0</v>
      </c>
      <c r="E38" s="33">
        <f t="shared" si="3"/>
        <v>-1143817550</v>
      </c>
      <c r="F38" s="2">
        <f t="shared" si="3"/>
        <v>-4800003000</v>
      </c>
      <c r="G38" s="2">
        <f t="shared" si="3"/>
        <v>321694700</v>
      </c>
      <c r="H38" s="2">
        <f t="shared" si="3"/>
        <v>711114180</v>
      </c>
      <c r="I38" s="2">
        <f t="shared" si="3"/>
        <v>-971386478</v>
      </c>
      <c r="J38" s="2">
        <f t="shared" si="3"/>
        <v>61422402</v>
      </c>
      <c r="K38" s="2">
        <f t="shared" si="3"/>
        <v>-641536615</v>
      </c>
      <c r="L38" s="2">
        <f t="shared" si="3"/>
        <v>3392591682</v>
      </c>
      <c r="M38" s="2">
        <f t="shared" si="3"/>
        <v>-70647575</v>
      </c>
      <c r="N38" s="2">
        <f t="shared" si="3"/>
        <v>2680407492</v>
      </c>
      <c r="O38" s="2">
        <f t="shared" si="3"/>
        <v>27558913</v>
      </c>
      <c r="P38" s="2">
        <f t="shared" si="3"/>
        <v>771270039</v>
      </c>
      <c r="Q38" s="2">
        <f t="shared" si="3"/>
        <v>-773306562</v>
      </c>
      <c r="R38" s="2">
        <f t="shared" si="3"/>
        <v>25522390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2767352284</v>
      </c>
      <c r="X38" s="2">
        <f t="shared" si="3"/>
        <v>-3600002268</v>
      </c>
      <c r="Y38" s="2">
        <f t="shared" si="3"/>
        <v>6367354552</v>
      </c>
      <c r="Z38" s="34">
        <f>+IF(X38&lt;&gt;0,+(Y38/X38)*100,0)</f>
        <v>-176.87084834914333</v>
      </c>
      <c r="AA38" s="35">
        <f>+AA17+AA27+AA36</f>
        <v>-4800003000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321694700</v>
      </c>
      <c r="I39" s="2">
        <f>+H40+I60</f>
        <v>1032808880</v>
      </c>
      <c r="J39" s="2">
        <f>+G39</f>
        <v>0</v>
      </c>
      <c r="K39" s="2">
        <f>+I40+K60</f>
        <v>61422402</v>
      </c>
      <c r="L39" s="2">
        <f>+K40+L60</f>
        <v>-580114213</v>
      </c>
      <c r="M39" s="2">
        <f>+L40+M60</f>
        <v>2812477469</v>
      </c>
      <c r="N39" s="2">
        <f>+K39</f>
        <v>61422402</v>
      </c>
      <c r="O39" s="2">
        <f>+M40+O60</f>
        <v>2741829894</v>
      </c>
      <c r="P39" s="2">
        <f>+O40+P60</f>
        <v>2769388807</v>
      </c>
      <c r="Q39" s="2">
        <f>+P40+Q60</f>
        <v>3540658846</v>
      </c>
      <c r="R39" s="2">
        <f>+O39</f>
        <v>2741829894</v>
      </c>
      <c r="S39" s="2">
        <f>+Q40+S60</f>
        <v>2767352284</v>
      </c>
      <c r="T39" s="2">
        <f>+S40+T60</f>
        <v>2767352284</v>
      </c>
      <c r="U39" s="2">
        <f>+T40+U60</f>
        <v>2767352284</v>
      </c>
      <c r="V39" s="2">
        <f>+S39</f>
        <v>2767352284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599863377</v>
      </c>
      <c r="D40" s="43">
        <f t="shared" ref="D40:AA40" si="4">+D38+D39</f>
        <v>0</v>
      </c>
      <c r="E40" s="44">
        <f t="shared" si="4"/>
        <v>-1143817550</v>
      </c>
      <c r="F40" s="45">
        <f t="shared" si="4"/>
        <v>-4800003000</v>
      </c>
      <c r="G40" s="45">
        <f t="shared" si="4"/>
        <v>321694700</v>
      </c>
      <c r="H40" s="45">
        <f t="shared" si="4"/>
        <v>1032808880</v>
      </c>
      <c r="I40" s="45">
        <f t="shared" si="4"/>
        <v>61422402</v>
      </c>
      <c r="J40" s="45">
        <f>+I40</f>
        <v>61422402</v>
      </c>
      <c r="K40" s="45">
        <f t="shared" si="4"/>
        <v>-580114213</v>
      </c>
      <c r="L40" s="45">
        <f t="shared" si="4"/>
        <v>2812477469</v>
      </c>
      <c r="M40" s="45">
        <f t="shared" si="4"/>
        <v>2741829894</v>
      </c>
      <c r="N40" s="45">
        <f>+M40</f>
        <v>2741829894</v>
      </c>
      <c r="O40" s="45">
        <f t="shared" si="4"/>
        <v>2769388807</v>
      </c>
      <c r="P40" s="45">
        <f t="shared" si="4"/>
        <v>3540658846</v>
      </c>
      <c r="Q40" s="45">
        <f t="shared" si="4"/>
        <v>2767352284</v>
      </c>
      <c r="R40" s="45">
        <f>+Q40</f>
        <v>2767352284</v>
      </c>
      <c r="S40" s="45">
        <f t="shared" si="4"/>
        <v>2767352284</v>
      </c>
      <c r="T40" s="45">
        <f t="shared" si="4"/>
        <v>2767352284</v>
      </c>
      <c r="U40" s="45">
        <f t="shared" si="4"/>
        <v>2767352284</v>
      </c>
      <c r="V40" s="45">
        <f>+U40</f>
        <v>2767352284</v>
      </c>
      <c r="W40" s="45">
        <f>+V40</f>
        <v>2767352284</v>
      </c>
      <c r="X40" s="45">
        <f t="shared" si="4"/>
        <v>-3600002268</v>
      </c>
      <c r="Y40" s="45">
        <f t="shared" si="4"/>
        <v>6367354552</v>
      </c>
      <c r="Z40" s="46">
        <f>+IF(X40&lt;&gt;0,+(Y40/X40)*100,0)</f>
        <v>-176.87084834914333</v>
      </c>
      <c r="AA40" s="47">
        <f t="shared" si="4"/>
        <v>-4800003000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93930938</v>
      </c>
      <c r="D7" s="18"/>
      <c r="E7" s="19">
        <v>154288655</v>
      </c>
      <c r="F7" s="20">
        <v>140451516</v>
      </c>
      <c r="G7" s="20">
        <v>1399166</v>
      </c>
      <c r="H7" s="20">
        <v>3519025</v>
      </c>
      <c r="I7" s="20">
        <v>324310</v>
      </c>
      <c r="J7" s="20">
        <v>5242501</v>
      </c>
      <c r="K7" s="20">
        <v>5600644</v>
      </c>
      <c r="L7" s="20">
        <v>4497511</v>
      </c>
      <c r="M7" s="20">
        <v>3971718</v>
      </c>
      <c r="N7" s="20">
        <v>14069873</v>
      </c>
      <c r="O7" s="20">
        <v>4026536</v>
      </c>
      <c r="P7" s="20"/>
      <c r="Q7" s="20">
        <v>5345618</v>
      </c>
      <c r="R7" s="20">
        <v>9372154</v>
      </c>
      <c r="S7" s="20"/>
      <c r="T7" s="20"/>
      <c r="U7" s="20"/>
      <c r="V7" s="20"/>
      <c r="W7" s="20">
        <v>28684528</v>
      </c>
      <c r="X7" s="20">
        <v>105338691</v>
      </c>
      <c r="Y7" s="20">
        <v>-76654163</v>
      </c>
      <c r="Z7" s="21">
        <v>-72.769238227955583</v>
      </c>
      <c r="AA7" s="22">
        <v>140451516</v>
      </c>
    </row>
    <row r="8" spans="1:27" x14ac:dyDescent="0.25">
      <c r="A8" s="23" t="s">
        <v>36</v>
      </c>
      <c r="B8" s="17" t="s">
        <v>32</v>
      </c>
      <c r="C8" s="18">
        <v>4615</v>
      </c>
      <c r="D8" s="18"/>
      <c r="E8" s="19">
        <v>275060</v>
      </c>
      <c r="F8" s="20">
        <v>563496</v>
      </c>
      <c r="G8" s="20"/>
      <c r="H8" s="20">
        <v>5193</v>
      </c>
      <c r="I8" s="20"/>
      <c r="J8" s="20">
        <v>5193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5193</v>
      </c>
      <c r="X8" s="20">
        <v>422622</v>
      </c>
      <c r="Y8" s="20">
        <v>-417429</v>
      </c>
      <c r="Z8" s="21">
        <v>-98.771242386813753</v>
      </c>
      <c r="AA8" s="22">
        <v>563496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-6348701</v>
      </c>
      <c r="F9" s="20">
        <v>-1941649</v>
      </c>
      <c r="G9" s="20">
        <v>5154019</v>
      </c>
      <c r="H9" s="20">
        <v>6587576</v>
      </c>
      <c r="I9" s="20">
        <v>7278110</v>
      </c>
      <c r="J9" s="20">
        <v>19019705</v>
      </c>
      <c r="K9" s="20">
        <v>8312328</v>
      </c>
      <c r="L9" s="20">
        <v>8029351</v>
      </c>
      <c r="M9" s="20">
        <v>7482923</v>
      </c>
      <c r="N9" s="20">
        <v>23824602</v>
      </c>
      <c r="O9" s="20">
        <v>6615250</v>
      </c>
      <c r="P9" s="20"/>
      <c r="Q9" s="20">
        <v>13997158</v>
      </c>
      <c r="R9" s="20">
        <v>20612408</v>
      </c>
      <c r="S9" s="20"/>
      <c r="T9" s="20"/>
      <c r="U9" s="20"/>
      <c r="V9" s="20"/>
      <c r="W9" s="20">
        <v>63456715</v>
      </c>
      <c r="X9" s="20">
        <v>-1456236</v>
      </c>
      <c r="Y9" s="20">
        <v>64912951</v>
      </c>
      <c r="Z9" s="21">
        <v>-4457.5845536025754</v>
      </c>
      <c r="AA9" s="22">
        <v>-1941649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6945034</v>
      </c>
      <c r="D14" s="18"/>
      <c r="E14" s="19">
        <v>-158347661</v>
      </c>
      <c r="F14" s="20">
        <v>-160095266</v>
      </c>
      <c r="G14" s="20">
        <v>3661161</v>
      </c>
      <c r="H14" s="20">
        <v>94006</v>
      </c>
      <c r="I14" s="20">
        <v>-195792</v>
      </c>
      <c r="J14" s="20">
        <v>3559375</v>
      </c>
      <c r="K14" s="20">
        <v>-239549</v>
      </c>
      <c r="L14" s="20">
        <v>-203784</v>
      </c>
      <c r="M14" s="20">
        <v>-158233</v>
      </c>
      <c r="N14" s="20">
        <v>-601566</v>
      </c>
      <c r="O14" s="20">
        <v>-258784</v>
      </c>
      <c r="P14" s="20"/>
      <c r="Q14" s="20">
        <v>-1305133</v>
      </c>
      <c r="R14" s="20">
        <v>-1563917</v>
      </c>
      <c r="S14" s="20"/>
      <c r="T14" s="20"/>
      <c r="U14" s="20"/>
      <c r="V14" s="20"/>
      <c r="W14" s="20">
        <v>1393892</v>
      </c>
      <c r="X14" s="20">
        <v>-120071466</v>
      </c>
      <c r="Y14" s="20">
        <v>121465358</v>
      </c>
      <c r="Z14" s="21">
        <v>-101.1608853014254</v>
      </c>
      <c r="AA14" s="22">
        <v>-160095266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100880587</v>
      </c>
      <c r="D17" s="26">
        <f>SUM(D6:D16)</f>
        <v>0</v>
      </c>
      <c r="E17" s="27">
        <f t="shared" si="0"/>
        <v>-10132647</v>
      </c>
      <c r="F17" s="28">
        <f t="shared" si="0"/>
        <v>-21021903</v>
      </c>
      <c r="G17" s="28">
        <f t="shared" si="0"/>
        <v>10214346</v>
      </c>
      <c r="H17" s="28">
        <f t="shared" si="0"/>
        <v>10205800</v>
      </c>
      <c r="I17" s="28">
        <f t="shared" si="0"/>
        <v>7406628</v>
      </c>
      <c r="J17" s="28">
        <f t="shared" si="0"/>
        <v>27826774</v>
      </c>
      <c r="K17" s="28">
        <f t="shared" si="0"/>
        <v>13673423</v>
      </c>
      <c r="L17" s="28">
        <f t="shared" si="0"/>
        <v>12323078</v>
      </c>
      <c r="M17" s="28">
        <f t="shared" si="0"/>
        <v>11296408</v>
      </c>
      <c r="N17" s="28">
        <f t="shared" si="0"/>
        <v>37292909</v>
      </c>
      <c r="O17" s="28">
        <f t="shared" si="0"/>
        <v>10383002</v>
      </c>
      <c r="P17" s="28">
        <f t="shared" si="0"/>
        <v>0</v>
      </c>
      <c r="Q17" s="28">
        <f t="shared" si="0"/>
        <v>18037643</v>
      </c>
      <c r="R17" s="28">
        <f t="shared" si="0"/>
        <v>28420645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93540328</v>
      </c>
      <c r="X17" s="28">
        <f t="shared" si="0"/>
        <v>-15766389</v>
      </c>
      <c r="Y17" s="28">
        <f t="shared" si="0"/>
        <v>109306717</v>
      </c>
      <c r="Z17" s="29">
        <f>+IF(X17&lt;&gt;0,+(Y17/X17)*100,0)</f>
        <v>-693.28948435814948</v>
      </c>
      <c r="AA17" s="30">
        <f>SUM(AA6:AA16)</f>
        <v>-21021903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-3516557</v>
      </c>
      <c r="F26" s="20">
        <v>-3516557</v>
      </c>
      <c r="G26" s="20">
        <v>184289</v>
      </c>
      <c r="H26" s="20">
        <v>15846</v>
      </c>
      <c r="I26" s="20"/>
      <c r="J26" s="20">
        <v>200135</v>
      </c>
      <c r="K26" s="20"/>
      <c r="L26" s="20">
        <v>266790</v>
      </c>
      <c r="M26" s="20">
        <v>154696</v>
      </c>
      <c r="N26" s="20">
        <v>421486</v>
      </c>
      <c r="O26" s="20"/>
      <c r="P26" s="20"/>
      <c r="Q26" s="20"/>
      <c r="R26" s="20"/>
      <c r="S26" s="20"/>
      <c r="T26" s="20"/>
      <c r="U26" s="20"/>
      <c r="V26" s="20"/>
      <c r="W26" s="20">
        <v>621621</v>
      </c>
      <c r="X26" s="20">
        <v>-2637414</v>
      </c>
      <c r="Y26" s="20">
        <v>3259035</v>
      </c>
      <c r="Z26" s="21">
        <v>-123.5693372371573</v>
      </c>
      <c r="AA26" s="22">
        <v>-3516557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-3516557</v>
      </c>
      <c r="F27" s="28">
        <f t="shared" si="1"/>
        <v>-3516557</v>
      </c>
      <c r="G27" s="28">
        <f t="shared" si="1"/>
        <v>184289</v>
      </c>
      <c r="H27" s="28">
        <f t="shared" si="1"/>
        <v>15846</v>
      </c>
      <c r="I27" s="28">
        <f t="shared" si="1"/>
        <v>0</v>
      </c>
      <c r="J27" s="28">
        <f t="shared" si="1"/>
        <v>200135</v>
      </c>
      <c r="K27" s="28">
        <f t="shared" si="1"/>
        <v>0</v>
      </c>
      <c r="L27" s="28">
        <f t="shared" si="1"/>
        <v>266790</v>
      </c>
      <c r="M27" s="28">
        <f t="shared" si="1"/>
        <v>154696</v>
      </c>
      <c r="N27" s="28">
        <f t="shared" si="1"/>
        <v>421486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621621</v>
      </c>
      <c r="X27" s="28">
        <f t="shared" si="1"/>
        <v>-2637414</v>
      </c>
      <c r="Y27" s="28">
        <f t="shared" si="1"/>
        <v>3259035</v>
      </c>
      <c r="Z27" s="29">
        <f>+IF(X27&lt;&gt;0,+(Y27/X27)*100,0)</f>
        <v>-123.5693372371573</v>
      </c>
      <c r="AA27" s="30">
        <f>SUM(AA21:AA26)</f>
        <v>-3516557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>
        <v>951854</v>
      </c>
      <c r="P33" s="36"/>
      <c r="Q33" s="36">
        <v>196387</v>
      </c>
      <c r="R33" s="20">
        <v>1148241</v>
      </c>
      <c r="S33" s="20"/>
      <c r="T33" s="20"/>
      <c r="U33" s="20"/>
      <c r="V33" s="36"/>
      <c r="W33" s="36">
        <v>1148241</v>
      </c>
      <c r="X33" s="36"/>
      <c r="Y33" s="20">
        <v>1148241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951854</v>
      </c>
      <c r="P36" s="28">
        <f t="shared" si="2"/>
        <v>0</v>
      </c>
      <c r="Q36" s="28">
        <f t="shared" si="2"/>
        <v>196387</v>
      </c>
      <c r="R36" s="28">
        <f t="shared" si="2"/>
        <v>1148241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1148241</v>
      </c>
      <c r="X36" s="28">
        <f t="shared" si="2"/>
        <v>0</v>
      </c>
      <c r="Y36" s="28">
        <f t="shared" si="2"/>
        <v>1148241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100880587</v>
      </c>
      <c r="D38" s="32">
        <f>+D17+D27+D36</f>
        <v>0</v>
      </c>
      <c r="E38" s="33">
        <f t="shared" si="3"/>
        <v>-13649204</v>
      </c>
      <c r="F38" s="2">
        <f t="shared" si="3"/>
        <v>-24538460</v>
      </c>
      <c r="G38" s="2">
        <f t="shared" si="3"/>
        <v>10398635</v>
      </c>
      <c r="H38" s="2">
        <f t="shared" si="3"/>
        <v>10221646</v>
      </c>
      <c r="I38" s="2">
        <f t="shared" si="3"/>
        <v>7406628</v>
      </c>
      <c r="J38" s="2">
        <f t="shared" si="3"/>
        <v>28026909</v>
      </c>
      <c r="K38" s="2">
        <f t="shared" si="3"/>
        <v>13673423</v>
      </c>
      <c r="L38" s="2">
        <f t="shared" si="3"/>
        <v>12589868</v>
      </c>
      <c r="M38" s="2">
        <f t="shared" si="3"/>
        <v>11451104</v>
      </c>
      <c r="N38" s="2">
        <f t="shared" si="3"/>
        <v>37714395</v>
      </c>
      <c r="O38" s="2">
        <f t="shared" si="3"/>
        <v>11334856</v>
      </c>
      <c r="P38" s="2">
        <f t="shared" si="3"/>
        <v>0</v>
      </c>
      <c r="Q38" s="2">
        <f t="shared" si="3"/>
        <v>18234030</v>
      </c>
      <c r="R38" s="2">
        <f t="shared" si="3"/>
        <v>29568886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95310190</v>
      </c>
      <c r="X38" s="2">
        <f t="shared" si="3"/>
        <v>-18403803</v>
      </c>
      <c r="Y38" s="2">
        <f t="shared" si="3"/>
        <v>113713993</v>
      </c>
      <c r="Z38" s="34">
        <f>+IF(X38&lt;&gt;0,+(Y38/X38)*100,0)</f>
        <v>-617.88312448247791</v>
      </c>
      <c r="AA38" s="35">
        <f>+AA17+AA27+AA36</f>
        <v>-24538460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10398635</v>
      </c>
      <c r="I39" s="2">
        <f>+H40+I60</f>
        <v>20620281</v>
      </c>
      <c r="J39" s="2">
        <f>+G39</f>
        <v>0</v>
      </c>
      <c r="K39" s="2">
        <f>+I40+K60</f>
        <v>28026909</v>
      </c>
      <c r="L39" s="2">
        <f>+K40+L60</f>
        <v>41700332</v>
      </c>
      <c r="M39" s="2">
        <f>+L40+M60</f>
        <v>54290200</v>
      </c>
      <c r="N39" s="2">
        <f>+K39</f>
        <v>28026909</v>
      </c>
      <c r="O39" s="2">
        <f>+M40+O60</f>
        <v>65741304</v>
      </c>
      <c r="P39" s="2">
        <f>+O40+P60</f>
        <v>77076160</v>
      </c>
      <c r="Q39" s="2">
        <f>+P40+Q60</f>
        <v>77076160</v>
      </c>
      <c r="R39" s="2">
        <f>+O39</f>
        <v>65741304</v>
      </c>
      <c r="S39" s="2">
        <f>+Q40+S60</f>
        <v>95310190</v>
      </c>
      <c r="T39" s="2">
        <f>+S40+T60</f>
        <v>95310190</v>
      </c>
      <c r="U39" s="2">
        <f>+T40+U60</f>
        <v>95310190</v>
      </c>
      <c r="V39" s="2">
        <f>+S39</f>
        <v>95310190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100880587</v>
      </c>
      <c r="D40" s="43">
        <f t="shared" ref="D40:AA40" si="4">+D38+D39</f>
        <v>0</v>
      </c>
      <c r="E40" s="44">
        <f t="shared" si="4"/>
        <v>-13649204</v>
      </c>
      <c r="F40" s="45">
        <f t="shared" si="4"/>
        <v>-24538460</v>
      </c>
      <c r="G40" s="45">
        <f t="shared" si="4"/>
        <v>10398635</v>
      </c>
      <c r="H40" s="45">
        <f t="shared" si="4"/>
        <v>20620281</v>
      </c>
      <c r="I40" s="45">
        <f t="shared" si="4"/>
        <v>28026909</v>
      </c>
      <c r="J40" s="45">
        <f>+I40</f>
        <v>28026909</v>
      </c>
      <c r="K40" s="45">
        <f t="shared" si="4"/>
        <v>41700332</v>
      </c>
      <c r="L40" s="45">
        <f t="shared" si="4"/>
        <v>54290200</v>
      </c>
      <c r="M40" s="45">
        <f t="shared" si="4"/>
        <v>65741304</v>
      </c>
      <c r="N40" s="45">
        <f>+M40</f>
        <v>65741304</v>
      </c>
      <c r="O40" s="45">
        <f t="shared" si="4"/>
        <v>77076160</v>
      </c>
      <c r="P40" s="45">
        <f t="shared" si="4"/>
        <v>77076160</v>
      </c>
      <c r="Q40" s="45">
        <f t="shared" si="4"/>
        <v>95310190</v>
      </c>
      <c r="R40" s="45">
        <f>+Q40</f>
        <v>95310190</v>
      </c>
      <c r="S40" s="45">
        <f t="shared" si="4"/>
        <v>95310190</v>
      </c>
      <c r="T40" s="45">
        <f t="shared" si="4"/>
        <v>95310190</v>
      </c>
      <c r="U40" s="45">
        <f t="shared" si="4"/>
        <v>95310190</v>
      </c>
      <c r="V40" s="45">
        <f>+U40</f>
        <v>95310190</v>
      </c>
      <c r="W40" s="45">
        <f>+V40</f>
        <v>95310190</v>
      </c>
      <c r="X40" s="45">
        <f t="shared" si="4"/>
        <v>-18403803</v>
      </c>
      <c r="Y40" s="45">
        <f t="shared" si="4"/>
        <v>113713993</v>
      </c>
      <c r="Z40" s="46">
        <f>+IF(X40&lt;&gt;0,+(Y40/X40)*100,0)</f>
        <v>-617.88312448247791</v>
      </c>
      <c r="AA40" s="47">
        <f t="shared" si="4"/>
        <v>-24538460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>
        <v>1291</v>
      </c>
      <c r="M6" s="20"/>
      <c r="N6" s="20">
        <v>1291</v>
      </c>
      <c r="O6" s="20"/>
      <c r="P6" s="20">
        <v>2151</v>
      </c>
      <c r="Q6" s="20"/>
      <c r="R6" s="20">
        <v>2151</v>
      </c>
      <c r="S6" s="20"/>
      <c r="T6" s="20"/>
      <c r="U6" s="20"/>
      <c r="V6" s="20"/>
      <c r="W6" s="20">
        <v>3442</v>
      </c>
      <c r="X6" s="20"/>
      <c r="Y6" s="20">
        <v>3442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18326287</v>
      </c>
      <c r="D7" s="18"/>
      <c r="E7" s="19">
        <v>159484381</v>
      </c>
      <c r="F7" s="20">
        <v>157156036</v>
      </c>
      <c r="G7" s="20">
        <v>237656</v>
      </c>
      <c r="H7" s="20"/>
      <c r="I7" s="20">
        <v>1990722</v>
      </c>
      <c r="J7" s="20">
        <v>2228378</v>
      </c>
      <c r="K7" s="20">
        <v>2184421</v>
      </c>
      <c r="L7" s="20">
        <v>2321468</v>
      </c>
      <c r="M7" s="20">
        <v>1861176</v>
      </c>
      <c r="N7" s="20">
        <v>6367065</v>
      </c>
      <c r="O7" s="20">
        <v>2180403</v>
      </c>
      <c r="P7" s="20">
        <v>2173654</v>
      </c>
      <c r="Q7" s="20">
        <v>1803823</v>
      </c>
      <c r="R7" s="20">
        <v>6157880</v>
      </c>
      <c r="S7" s="20"/>
      <c r="T7" s="20"/>
      <c r="U7" s="20"/>
      <c r="V7" s="20"/>
      <c r="W7" s="20">
        <v>14753323</v>
      </c>
      <c r="X7" s="20">
        <v>117867024</v>
      </c>
      <c r="Y7" s="20">
        <v>-103113701</v>
      </c>
      <c r="Z7" s="21">
        <v>-87.483078388404891</v>
      </c>
      <c r="AA7" s="22">
        <v>157156036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215000</v>
      </c>
      <c r="F8" s="20">
        <v>215000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161244</v>
      </c>
      <c r="Y8" s="20">
        <v>-161244</v>
      </c>
      <c r="Z8" s="21">
        <v>-100</v>
      </c>
      <c r="AA8" s="22">
        <v>215000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9712374</v>
      </c>
      <c r="F9" s="20">
        <v>9712374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7284276</v>
      </c>
      <c r="Y9" s="20">
        <v>-7284276</v>
      </c>
      <c r="Z9" s="21">
        <v>-100</v>
      </c>
      <c r="AA9" s="22">
        <v>9712374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3000000</v>
      </c>
      <c r="X10" s="20">
        <v>2999997</v>
      </c>
      <c r="Y10" s="20">
        <v>3</v>
      </c>
      <c r="Z10" s="21"/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-812222</v>
      </c>
      <c r="D14" s="18"/>
      <c r="E14" s="19">
        <v>-150155500</v>
      </c>
      <c r="F14" s="20">
        <v>-150155500</v>
      </c>
      <c r="G14" s="20">
        <v>-83732</v>
      </c>
      <c r="H14" s="20"/>
      <c r="I14" s="20">
        <v>-49729</v>
      </c>
      <c r="J14" s="20">
        <v>-133461</v>
      </c>
      <c r="K14" s="20">
        <v>-136644</v>
      </c>
      <c r="L14" s="20">
        <v>-170115</v>
      </c>
      <c r="M14" s="20">
        <v>-171993</v>
      </c>
      <c r="N14" s="20">
        <v>-478752</v>
      </c>
      <c r="O14" s="20">
        <v>-109477</v>
      </c>
      <c r="P14" s="20">
        <v>-158469</v>
      </c>
      <c r="Q14" s="20">
        <v>-46360</v>
      </c>
      <c r="R14" s="20">
        <v>-314306</v>
      </c>
      <c r="S14" s="20"/>
      <c r="T14" s="20"/>
      <c r="U14" s="20"/>
      <c r="V14" s="20"/>
      <c r="W14" s="20">
        <v>-926519</v>
      </c>
      <c r="X14" s="20">
        <v>-112616622</v>
      </c>
      <c r="Y14" s="20">
        <v>111690103</v>
      </c>
      <c r="Z14" s="21">
        <v>-99.177280419581408</v>
      </c>
      <c r="AA14" s="22">
        <v>-150155500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17522000</v>
      </c>
      <c r="D17" s="26">
        <f>SUM(D6:D16)</f>
        <v>0</v>
      </c>
      <c r="E17" s="27">
        <f t="shared" si="0"/>
        <v>23256255</v>
      </c>
      <c r="F17" s="28">
        <f t="shared" si="0"/>
        <v>20927910</v>
      </c>
      <c r="G17" s="28">
        <f t="shared" si="0"/>
        <v>153924</v>
      </c>
      <c r="H17" s="28">
        <f t="shared" si="0"/>
        <v>0</v>
      </c>
      <c r="I17" s="28">
        <f t="shared" si="0"/>
        <v>1940993</v>
      </c>
      <c r="J17" s="28">
        <f t="shared" si="0"/>
        <v>2094917</v>
      </c>
      <c r="K17" s="28">
        <f t="shared" si="0"/>
        <v>2047777</v>
      </c>
      <c r="L17" s="28">
        <f t="shared" si="0"/>
        <v>2152644</v>
      </c>
      <c r="M17" s="28">
        <f t="shared" si="0"/>
        <v>3689183</v>
      </c>
      <c r="N17" s="28">
        <f t="shared" si="0"/>
        <v>7889604</v>
      </c>
      <c r="O17" s="28">
        <f t="shared" si="0"/>
        <v>3070926</v>
      </c>
      <c r="P17" s="28">
        <f t="shared" si="0"/>
        <v>2017336</v>
      </c>
      <c r="Q17" s="28">
        <f t="shared" si="0"/>
        <v>1757463</v>
      </c>
      <c r="R17" s="28">
        <f t="shared" si="0"/>
        <v>6845725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16830246</v>
      </c>
      <c r="X17" s="28">
        <f t="shared" si="0"/>
        <v>15695919</v>
      </c>
      <c r="Y17" s="28">
        <f t="shared" si="0"/>
        <v>1134327</v>
      </c>
      <c r="Z17" s="29">
        <f>+IF(X17&lt;&gt;0,+(Y17/X17)*100,0)</f>
        <v>7.2268912702722288</v>
      </c>
      <c r="AA17" s="30">
        <f>SUM(AA6:AA16)</f>
        <v>20927910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-1142470</v>
      </c>
      <c r="D26" s="18"/>
      <c r="E26" s="19">
        <v>-4705652</v>
      </c>
      <c r="F26" s="20">
        <v>-5167382</v>
      </c>
      <c r="G26" s="20"/>
      <c r="H26" s="20"/>
      <c r="I26" s="20"/>
      <c r="J26" s="20"/>
      <c r="K26" s="20"/>
      <c r="L26" s="20"/>
      <c r="M26" s="20">
        <v>-53745</v>
      </c>
      <c r="N26" s="20">
        <v>-53745</v>
      </c>
      <c r="O26" s="20">
        <v>-1699995</v>
      </c>
      <c r="P26" s="20"/>
      <c r="Q26" s="20">
        <v>-1093368</v>
      </c>
      <c r="R26" s="20">
        <v>-2793363</v>
      </c>
      <c r="S26" s="20"/>
      <c r="T26" s="20"/>
      <c r="U26" s="20"/>
      <c r="V26" s="20"/>
      <c r="W26" s="20">
        <v>-2847108</v>
      </c>
      <c r="X26" s="20">
        <v>-3875517</v>
      </c>
      <c r="Y26" s="20">
        <v>1028409</v>
      </c>
      <c r="Z26" s="21">
        <v>-26.536046674546903</v>
      </c>
      <c r="AA26" s="22">
        <v>-5167382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-1142470</v>
      </c>
      <c r="D27" s="26">
        <f>SUM(D21:D26)</f>
        <v>0</v>
      </c>
      <c r="E27" s="27">
        <f t="shared" si="1"/>
        <v>-4705652</v>
      </c>
      <c r="F27" s="28">
        <f t="shared" si="1"/>
        <v>-5167382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-53745</v>
      </c>
      <c r="N27" s="28">
        <f t="shared" si="1"/>
        <v>-53745</v>
      </c>
      <c r="O27" s="28">
        <f t="shared" si="1"/>
        <v>-1699995</v>
      </c>
      <c r="P27" s="28">
        <f t="shared" si="1"/>
        <v>0</v>
      </c>
      <c r="Q27" s="28">
        <f t="shared" si="1"/>
        <v>-1093368</v>
      </c>
      <c r="R27" s="28">
        <f t="shared" si="1"/>
        <v>-2793363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-2847108</v>
      </c>
      <c r="X27" s="28">
        <f t="shared" si="1"/>
        <v>-3875517</v>
      </c>
      <c r="Y27" s="28">
        <f t="shared" si="1"/>
        <v>1028409</v>
      </c>
      <c r="Z27" s="29">
        <f>+IF(X27&lt;&gt;0,+(Y27/X27)*100,0)</f>
        <v>-26.536046674546903</v>
      </c>
      <c r="AA27" s="30">
        <f>SUM(AA21:AA26)</f>
        <v>-5167382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16379530</v>
      </c>
      <c r="D38" s="32">
        <f>+D17+D27+D36</f>
        <v>0</v>
      </c>
      <c r="E38" s="33">
        <f t="shared" si="3"/>
        <v>18550603</v>
      </c>
      <c r="F38" s="2">
        <f t="shared" si="3"/>
        <v>15760528</v>
      </c>
      <c r="G38" s="2">
        <f t="shared" si="3"/>
        <v>153924</v>
      </c>
      <c r="H38" s="2">
        <f t="shared" si="3"/>
        <v>0</v>
      </c>
      <c r="I38" s="2">
        <f t="shared" si="3"/>
        <v>1940993</v>
      </c>
      <c r="J38" s="2">
        <f t="shared" si="3"/>
        <v>2094917</v>
      </c>
      <c r="K38" s="2">
        <f t="shared" si="3"/>
        <v>2047777</v>
      </c>
      <c r="L38" s="2">
        <f t="shared" si="3"/>
        <v>2152644</v>
      </c>
      <c r="M38" s="2">
        <f t="shared" si="3"/>
        <v>3635438</v>
      </c>
      <c r="N38" s="2">
        <f t="shared" si="3"/>
        <v>7835859</v>
      </c>
      <c r="O38" s="2">
        <f t="shared" si="3"/>
        <v>1370931</v>
      </c>
      <c r="P38" s="2">
        <f t="shared" si="3"/>
        <v>2017336</v>
      </c>
      <c r="Q38" s="2">
        <f t="shared" si="3"/>
        <v>664095</v>
      </c>
      <c r="R38" s="2">
        <f t="shared" si="3"/>
        <v>4052362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13983138</v>
      </c>
      <c r="X38" s="2">
        <f t="shared" si="3"/>
        <v>11820402</v>
      </c>
      <c r="Y38" s="2">
        <f t="shared" si="3"/>
        <v>2162736</v>
      </c>
      <c r="Z38" s="34">
        <f>+IF(X38&lt;&gt;0,+(Y38/X38)*100,0)</f>
        <v>18.296636611851273</v>
      </c>
      <c r="AA38" s="35">
        <f>+AA17+AA27+AA36</f>
        <v>15760528</v>
      </c>
    </row>
    <row r="39" spans="1:27" x14ac:dyDescent="0.25">
      <c r="A39" s="23" t="s">
        <v>60</v>
      </c>
      <c r="B39" s="17"/>
      <c r="C39" s="32">
        <v>-7320286</v>
      </c>
      <c r="D39" s="32"/>
      <c r="E39" s="33"/>
      <c r="F39" s="2"/>
      <c r="G39" s="2"/>
      <c r="H39" s="2">
        <f>+G40+H60</f>
        <v>153924</v>
      </c>
      <c r="I39" s="2">
        <f>+H40+I60</f>
        <v>153924</v>
      </c>
      <c r="J39" s="2">
        <f>+G39</f>
        <v>0</v>
      </c>
      <c r="K39" s="2">
        <f>+I40+K60</f>
        <v>2094917</v>
      </c>
      <c r="L39" s="2">
        <f>+K40+L60</f>
        <v>4142694</v>
      </c>
      <c r="M39" s="2">
        <f>+L40+M60</f>
        <v>-72825793</v>
      </c>
      <c r="N39" s="2">
        <f>+K39</f>
        <v>2094917</v>
      </c>
      <c r="O39" s="2">
        <f>+M40+O60</f>
        <v>-69190355</v>
      </c>
      <c r="P39" s="2">
        <f>+O40+P60</f>
        <v>-67819424</v>
      </c>
      <c r="Q39" s="2">
        <f>+P40+Q60</f>
        <v>-65802088</v>
      </c>
      <c r="R39" s="2">
        <f>+O39</f>
        <v>-69190355</v>
      </c>
      <c r="S39" s="2">
        <f>+Q40+S60</f>
        <v>-65137993</v>
      </c>
      <c r="T39" s="2">
        <f>+S40+T60</f>
        <v>-65137993</v>
      </c>
      <c r="U39" s="2">
        <f>+T40+U60</f>
        <v>-65137993</v>
      </c>
      <c r="V39" s="2">
        <f>+S39</f>
        <v>-65137993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9059244</v>
      </c>
      <c r="D40" s="43">
        <f t="shared" ref="D40:AA40" si="4">+D38+D39</f>
        <v>0</v>
      </c>
      <c r="E40" s="44">
        <f t="shared" si="4"/>
        <v>18550603</v>
      </c>
      <c r="F40" s="45">
        <f t="shared" si="4"/>
        <v>15760528</v>
      </c>
      <c r="G40" s="45">
        <f t="shared" si="4"/>
        <v>153924</v>
      </c>
      <c r="H40" s="45">
        <f t="shared" si="4"/>
        <v>153924</v>
      </c>
      <c r="I40" s="45">
        <f t="shared" si="4"/>
        <v>2094917</v>
      </c>
      <c r="J40" s="45">
        <f>+I40</f>
        <v>2094917</v>
      </c>
      <c r="K40" s="45">
        <f t="shared" si="4"/>
        <v>4142694</v>
      </c>
      <c r="L40" s="45">
        <f t="shared" si="4"/>
        <v>6295338</v>
      </c>
      <c r="M40" s="45">
        <f t="shared" si="4"/>
        <v>-69190355</v>
      </c>
      <c r="N40" s="45">
        <f>+M40</f>
        <v>-69190355</v>
      </c>
      <c r="O40" s="45">
        <f t="shared" si="4"/>
        <v>-67819424</v>
      </c>
      <c r="P40" s="45">
        <f t="shared" si="4"/>
        <v>-65802088</v>
      </c>
      <c r="Q40" s="45">
        <f t="shared" si="4"/>
        <v>-65137993</v>
      </c>
      <c r="R40" s="45">
        <f>+Q40</f>
        <v>-65137993</v>
      </c>
      <c r="S40" s="45">
        <f t="shared" si="4"/>
        <v>-65137993</v>
      </c>
      <c r="T40" s="45">
        <f t="shared" si="4"/>
        <v>-65137993</v>
      </c>
      <c r="U40" s="45">
        <f t="shared" si="4"/>
        <v>-65137993</v>
      </c>
      <c r="V40" s="45">
        <f>+U40</f>
        <v>-65137993</v>
      </c>
      <c r="W40" s="45">
        <f>+V40</f>
        <v>-65137993</v>
      </c>
      <c r="X40" s="45">
        <f t="shared" si="4"/>
        <v>11820402</v>
      </c>
      <c r="Y40" s="45">
        <f t="shared" si="4"/>
        <v>2162736</v>
      </c>
      <c r="Z40" s="46">
        <f>+IF(X40&lt;&gt;0,+(Y40/X40)*100,0)</f>
        <v>18.296636611851273</v>
      </c>
      <c r="AA40" s="47">
        <f t="shared" si="4"/>
        <v>15760528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-79121131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37599428</v>
      </c>
      <c r="D7" s="18"/>
      <c r="E7" s="19">
        <v>136905530</v>
      </c>
      <c r="F7" s="20">
        <v>136905530</v>
      </c>
      <c r="G7" s="20">
        <v>4269399</v>
      </c>
      <c r="H7" s="20"/>
      <c r="I7" s="20"/>
      <c r="J7" s="20">
        <v>4269399</v>
      </c>
      <c r="K7" s="20">
        <v>4130960</v>
      </c>
      <c r="L7" s="20">
        <v>3864359</v>
      </c>
      <c r="M7" s="20">
        <v>2979860</v>
      </c>
      <c r="N7" s="20">
        <v>10975179</v>
      </c>
      <c r="O7" s="20">
        <v>11723311</v>
      </c>
      <c r="P7" s="20">
        <v>3545935</v>
      </c>
      <c r="Q7" s="20">
        <v>3550623</v>
      </c>
      <c r="R7" s="20">
        <v>18819869</v>
      </c>
      <c r="S7" s="20"/>
      <c r="T7" s="20"/>
      <c r="U7" s="20"/>
      <c r="V7" s="20"/>
      <c r="W7" s="20">
        <v>34064447</v>
      </c>
      <c r="X7" s="20">
        <v>102679146</v>
      </c>
      <c r="Y7" s="20">
        <v>-68614699</v>
      </c>
      <c r="Z7" s="21">
        <v>-66.824376392846119</v>
      </c>
      <c r="AA7" s="22">
        <v>136905530</v>
      </c>
    </row>
    <row r="8" spans="1:27" x14ac:dyDescent="0.25">
      <c r="A8" s="23" t="s">
        <v>36</v>
      </c>
      <c r="B8" s="17" t="s">
        <v>32</v>
      </c>
      <c r="C8" s="18">
        <v>73516</v>
      </c>
      <c r="D8" s="18"/>
      <c r="E8" s="19"/>
      <c r="F8" s="20"/>
      <c r="G8" s="20"/>
      <c r="H8" s="20"/>
      <c r="I8" s="20"/>
      <c r="J8" s="20"/>
      <c r="K8" s="20">
        <v>8585</v>
      </c>
      <c r="L8" s="20">
        <v>17858</v>
      </c>
      <c r="M8" s="20">
        <v>8563</v>
      </c>
      <c r="N8" s="20">
        <v>35006</v>
      </c>
      <c r="O8" s="20">
        <v>25688</v>
      </c>
      <c r="P8" s="20"/>
      <c r="Q8" s="20"/>
      <c r="R8" s="20">
        <v>25688</v>
      </c>
      <c r="S8" s="20"/>
      <c r="T8" s="20"/>
      <c r="U8" s="20"/>
      <c r="V8" s="20"/>
      <c r="W8" s="20">
        <v>60694</v>
      </c>
      <c r="X8" s="20"/>
      <c r="Y8" s="20">
        <v>60694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32865307</v>
      </c>
      <c r="D9" s="18"/>
      <c r="E9" s="19"/>
      <c r="F9" s="20">
        <v>19148516</v>
      </c>
      <c r="G9" s="20">
        <v>3720113</v>
      </c>
      <c r="H9" s="20"/>
      <c r="I9" s="20"/>
      <c r="J9" s="20">
        <v>3720113</v>
      </c>
      <c r="K9" s="20">
        <v>1</v>
      </c>
      <c r="L9" s="20"/>
      <c r="M9" s="20">
        <v>1320029</v>
      </c>
      <c r="N9" s="20">
        <v>1320030</v>
      </c>
      <c r="O9" s="20"/>
      <c r="P9" s="20">
        <v>769804</v>
      </c>
      <c r="Q9" s="20">
        <v>2232083</v>
      </c>
      <c r="R9" s="20">
        <v>3001887</v>
      </c>
      <c r="S9" s="20"/>
      <c r="T9" s="20"/>
      <c r="U9" s="20"/>
      <c r="V9" s="20"/>
      <c r="W9" s="20">
        <v>8042030</v>
      </c>
      <c r="X9" s="20">
        <v>19148516</v>
      </c>
      <c r="Y9" s="20">
        <v>-11106486</v>
      </c>
      <c r="Z9" s="21">
        <v>-58.001810688619429</v>
      </c>
      <c r="AA9" s="22">
        <v>19148516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-127353265</v>
      </c>
      <c r="D14" s="18"/>
      <c r="E14" s="19">
        <v>-183744005</v>
      </c>
      <c r="F14" s="20">
        <v>-182994005</v>
      </c>
      <c r="G14" s="20">
        <v>-8965304</v>
      </c>
      <c r="H14" s="20"/>
      <c r="I14" s="20"/>
      <c r="J14" s="20">
        <v>-8965304</v>
      </c>
      <c r="K14" s="20">
        <v>-10323899</v>
      </c>
      <c r="L14" s="20">
        <v>-6162706</v>
      </c>
      <c r="M14" s="20">
        <v>-12381461</v>
      </c>
      <c r="N14" s="20">
        <v>-28868066</v>
      </c>
      <c r="O14" s="20">
        <v>-39059687</v>
      </c>
      <c r="P14" s="20">
        <v>-12838693</v>
      </c>
      <c r="Q14" s="20">
        <v>-20473191</v>
      </c>
      <c r="R14" s="20">
        <v>-72371571</v>
      </c>
      <c r="S14" s="20"/>
      <c r="T14" s="20"/>
      <c r="U14" s="20"/>
      <c r="V14" s="20"/>
      <c r="W14" s="20">
        <v>-110204941</v>
      </c>
      <c r="X14" s="20">
        <v>-137595500</v>
      </c>
      <c r="Y14" s="20">
        <v>27390559</v>
      </c>
      <c r="Z14" s="21">
        <v>-19.906580520438531</v>
      </c>
      <c r="AA14" s="22">
        <v>-182994005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-56815014</v>
      </c>
      <c r="D17" s="26">
        <f>SUM(D6:D16)</f>
        <v>0</v>
      </c>
      <c r="E17" s="27">
        <f t="shared" si="0"/>
        <v>-46838475</v>
      </c>
      <c r="F17" s="28">
        <f t="shared" si="0"/>
        <v>-26939959</v>
      </c>
      <c r="G17" s="28">
        <f t="shared" si="0"/>
        <v>-975792</v>
      </c>
      <c r="H17" s="28">
        <f t="shared" si="0"/>
        <v>0</v>
      </c>
      <c r="I17" s="28">
        <f t="shared" si="0"/>
        <v>0</v>
      </c>
      <c r="J17" s="28">
        <f t="shared" si="0"/>
        <v>-975792</v>
      </c>
      <c r="K17" s="28">
        <f t="shared" si="0"/>
        <v>-6184353</v>
      </c>
      <c r="L17" s="28">
        <f t="shared" si="0"/>
        <v>-2280489</v>
      </c>
      <c r="M17" s="28">
        <f t="shared" si="0"/>
        <v>-8073009</v>
      </c>
      <c r="N17" s="28">
        <f t="shared" si="0"/>
        <v>-16537851</v>
      </c>
      <c r="O17" s="28">
        <f t="shared" si="0"/>
        <v>-27310688</v>
      </c>
      <c r="P17" s="28">
        <f t="shared" si="0"/>
        <v>-8522954</v>
      </c>
      <c r="Q17" s="28">
        <f t="shared" si="0"/>
        <v>-14690485</v>
      </c>
      <c r="R17" s="28">
        <f t="shared" si="0"/>
        <v>-50524127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-68037770</v>
      </c>
      <c r="X17" s="28">
        <f t="shared" si="0"/>
        <v>-15767838</v>
      </c>
      <c r="Y17" s="28">
        <f t="shared" si="0"/>
        <v>-52269932</v>
      </c>
      <c r="Z17" s="29">
        <f>+IF(X17&lt;&gt;0,+(Y17/X17)*100,0)</f>
        <v>331.49713993763766</v>
      </c>
      <c r="AA17" s="30">
        <f>SUM(AA6:AA16)</f>
        <v>-26939959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-3822961</v>
      </c>
      <c r="D26" s="18"/>
      <c r="E26" s="19"/>
      <c r="F26" s="20"/>
      <c r="G26" s="20"/>
      <c r="H26" s="20"/>
      <c r="I26" s="20"/>
      <c r="J26" s="20"/>
      <c r="K26" s="20"/>
      <c r="L26" s="20">
        <v>-102794</v>
      </c>
      <c r="M26" s="20"/>
      <c r="N26" s="20">
        <v>-102794</v>
      </c>
      <c r="O26" s="20">
        <v>-39750</v>
      </c>
      <c r="P26" s="20"/>
      <c r="Q26" s="20">
        <v>-841864</v>
      </c>
      <c r="R26" s="20">
        <v>-881614</v>
      </c>
      <c r="S26" s="20"/>
      <c r="T26" s="20"/>
      <c r="U26" s="20"/>
      <c r="V26" s="20"/>
      <c r="W26" s="20">
        <v>-984408</v>
      </c>
      <c r="X26" s="20"/>
      <c r="Y26" s="20">
        <v>-984408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-3822961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-102794</v>
      </c>
      <c r="M27" s="28">
        <f t="shared" si="1"/>
        <v>0</v>
      </c>
      <c r="N27" s="28">
        <f t="shared" si="1"/>
        <v>-102794</v>
      </c>
      <c r="O27" s="28">
        <f t="shared" si="1"/>
        <v>-39750</v>
      </c>
      <c r="P27" s="28">
        <f t="shared" si="1"/>
        <v>0</v>
      </c>
      <c r="Q27" s="28">
        <f t="shared" si="1"/>
        <v>-841864</v>
      </c>
      <c r="R27" s="28">
        <f t="shared" si="1"/>
        <v>-881614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-984408</v>
      </c>
      <c r="X27" s="28">
        <f t="shared" si="1"/>
        <v>0</v>
      </c>
      <c r="Y27" s="28">
        <f t="shared" si="1"/>
        <v>-984408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-60637975</v>
      </c>
      <c r="D38" s="32">
        <f>+D17+D27+D36</f>
        <v>0</v>
      </c>
      <c r="E38" s="33">
        <f t="shared" si="3"/>
        <v>-46838475</v>
      </c>
      <c r="F38" s="2">
        <f t="shared" si="3"/>
        <v>-26939959</v>
      </c>
      <c r="G38" s="2">
        <f t="shared" si="3"/>
        <v>-975792</v>
      </c>
      <c r="H38" s="2">
        <f t="shared" si="3"/>
        <v>0</v>
      </c>
      <c r="I38" s="2">
        <f t="shared" si="3"/>
        <v>0</v>
      </c>
      <c r="J38" s="2">
        <f t="shared" si="3"/>
        <v>-975792</v>
      </c>
      <c r="K38" s="2">
        <f t="shared" si="3"/>
        <v>-6184353</v>
      </c>
      <c r="L38" s="2">
        <f t="shared" si="3"/>
        <v>-2383283</v>
      </c>
      <c r="M38" s="2">
        <f t="shared" si="3"/>
        <v>-8073009</v>
      </c>
      <c r="N38" s="2">
        <f t="shared" si="3"/>
        <v>-16640645</v>
      </c>
      <c r="O38" s="2">
        <f t="shared" si="3"/>
        <v>-27350438</v>
      </c>
      <c r="P38" s="2">
        <f t="shared" si="3"/>
        <v>-8522954</v>
      </c>
      <c r="Q38" s="2">
        <f t="shared" si="3"/>
        <v>-15532349</v>
      </c>
      <c r="R38" s="2">
        <f t="shared" si="3"/>
        <v>-51405741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-69022178</v>
      </c>
      <c r="X38" s="2">
        <f t="shared" si="3"/>
        <v>-15767838</v>
      </c>
      <c r="Y38" s="2">
        <f t="shared" si="3"/>
        <v>-53254340</v>
      </c>
      <c r="Z38" s="34">
        <f>+IF(X38&lt;&gt;0,+(Y38/X38)*100,0)</f>
        <v>337.74027866090455</v>
      </c>
      <c r="AA38" s="35">
        <f>+AA17+AA27+AA36</f>
        <v>-26939959</v>
      </c>
    </row>
    <row r="39" spans="1:27" x14ac:dyDescent="0.25">
      <c r="A39" s="23" t="s">
        <v>60</v>
      </c>
      <c r="B39" s="17"/>
      <c r="C39" s="32">
        <v>267642737</v>
      </c>
      <c r="D39" s="32"/>
      <c r="E39" s="33"/>
      <c r="F39" s="2"/>
      <c r="G39" s="2">
        <v>299810857</v>
      </c>
      <c r="H39" s="2">
        <f>+G40+H60</f>
        <v>298835065</v>
      </c>
      <c r="I39" s="2">
        <f>+H40+I60</f>
        <v>298835065</v>
      </c>
      <c r="J39" s="2">
        <f>+G39</f>
        <v>299810857</v>
      </c>
      <c r="K39" s="2">
        <f>+I40+K60</f>
        <v>298835065</v>
      </c>
      <c r="L39" s="2">
        <f>+K40+L60</f>
        <v>292650712</v>
      </c>
      <c r="M39" s="2">
        <f>+L40+M60</f>
        <v>290267429</v>
      </c>
      <c r="N39" s="2">
        <f>+K39</f>
        <v>298835065</v>
      </c>
      <c r="O39" s="2">
        <f>+M40+O60</f>
        <v>282194420</v>
      </c>
      <c r="P39" s="2">
        <f>+O40+P60</f>
        <v>254843982</v>
      </c>
      <c r="Q39" s="2">
        <f>+P40+Q60</f>
        <v>246321028</v>
      </c>
      <c r="R39" s="2">
        <f>+O39</f>
        <v>282194420</v>
      </c>
      <c r="S39" s="2">
        <f>+Q40+S60</f>
        <v>230788679</v>
      </c>
      <c r="T39" s="2">
        <f>+S40+T60</f>
        <v>230788679</v>
      </c>
      <c r="U39" s="2">
        <f>+T40+U60</f>
        <v>230788679</v>
      </c>
      <c r="V39" s="2">
        <f>+S39</f>
        <v>230788679</v>
      </c>
      <c r="W39" s="2">
        <f>+G39</f>
        <v>299810857</v>
      </c>
      <c r="X39" s="2"/>
      <c r="Y39" s="2">
        <f>+W39-X39</f>
        <v>299810857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207004762</v>
      </c>
      <c r="D40" s="43">
        <f t="shared" ref="D40:AA40" si="4">+D38+D39</f>
        <v>0</v>
      </c>
      <c r="E40" s="44">
        <f t="shared" si="4"/>
        <v>-46838475</v>
      </c>
      <c r="F40" s="45">
        <f t="shared" si="4"/>
        <v>-26939959</v>
      </c>
      <c r="G40" s="45">
        <f t="shared" si="4"/>
        <v>298835065</v>
      </c>
      <c r="H40" s="45">
        <f t="shared" si="4"/>
        <v>298835065</v>
      </c>
      <c r="I40" s="45">
        <f t="shared" si="4"/>
        <v>298835065</v>
      </c>
      <c r="J40" s="45">
        <f>+I40</f>
        <v>298835065</v>
      </c>
      <c r="K40" s="45">
        <f t="shared" si="4"/>
        <v>292650712</v>
      </c>
      <c r="L40" s="45">
        <f t="shared" si="4"/>
        <v>290267429</v>
      </c>
      <c r="M40" s="45">
        <f t="shared" si="4"/>
        <v>282194420</v>
      </c>
      <c r="N40" s="45">
        <f>+M40</f>
        <v>282194420</v>
      </c>
      <c r="O40" s="45">
        <f t="shared" si="4"/>
        <v>254843982</v>
      </c>
      <c r="P40" s="45">
        <f t="shared" si="4"/>
        <v>246321028</v>
      </c>
      <c r="Q40" s="45">
        <f t="shared" si="4"/>
        <v>230788679</v>
      </c>
      <c r="R40" s="45">
        <f>+Q40</f>
        <v>230788679</v>
      </c>
      <c r="S40" s="45">
        <f t="shared" si="4"/>
        <v>230788679</v>
      </c>
      <c r="T40" s="45">
        <f t="shared" si="4"/>
        <v>230788679</v>
      </c>
      <c r="U40" s="45">
        <f t="shared" si="4"/>
        <v>230788679</v>
      </c>
      <c r="V40" s="45">
        <f>+U40</f>
        <v>230788679</v>
      </c>
      <c r="W40" s="45">
        <f>+V40</f>
        <v>230788679</v>
      </c>
      <c r="X40" s="45">
        <f t="shared" si="4"/>
        <v>-15767838</v>
      </c>
      <c r="Y40" s="45">
        <f t="shared" si="4"/>
        <v>246556517</v>
      </c>
      <c r="Z40" s="46">
        <f>+IF(X40&lt;&gt;0,+(Y40/X40)*100,0)</f>
        <v>-1563.6672383366699</v>
      </c>
      <c r="AA40" s="47">
        <f t="shared" si="4"/>
        <v>-26939959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299810857</v>
      </c>
      <c r="J60">
        <v>299810857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92264328</v>
      </c>
      <c r="D7" s="18"/>
      <c r="E7" s="19">
        <v>93811936</v>
      </c>
      <c r="F7" s="20">
        <v>93811936</v>
      </c>
      <c r="G7" s="20">
        <v>6370361</v>
      </c>
      <c r="H7" s="20">
        <v>9314607</v>
      </c>
      <c r="I7" s="20">
        <v>7753576</v>
      </c>
      <c r="J7" s="20">
        <v>23438544</v>
      </c>
      <c r="K7" s="20">
        <v>10444015</v>
      </c>
      <c r="L7" s="20">
        <v>6365673</v>
      </c>
      <c r="M7" s="20">
        <v>8171196</v>
      </c>
      <c r="N7" s="20">
        <v>24980884</v>
      </c>
      <c r="O7" s="20">
        <v>8760710</v>
      </c>
      <c r="P7" s="20">
        <v>8887485</v>
      </c>
      <c r="Q7" s="20">
        <v>6184925</v>
      </c>
      <c r="R7" s="20">
        <v>23833120</v>
      </c>
      <c r="S7" s="20"/>
      <c r="T7" s="20"/>
      <c r="U7" s="20"/>
      <c r="V7" s="20"/>
      <c r="W7" s="20">
        <v>72252548</v>
      </c>
      <c r="X7" s="20">
        <v>70358949</v>
      </c>
      <c r="Y7" s="20">
        <v>1893599</v>
      </c>
      <c r="Z7" s="21">
        <v>2.6913406566092966</v>
      </c>
      <c r="AA7" s="22">
        <v>93811936</v>
      </c>
    </row>
    <row r="8" spans="1:27" x14ac:dyDescent="0.25">
      <c r="A8" s="23" t="s">
        <v>36</v>
      </c>
      <c r="B8" s="17" t="s">
        <v>32</v>
      </c>
      <c r="C8" s="18">
        <v>10938</v>
      </c>
      <c r="D8" s="18"/>
      <c r="E8" s="19"/>
      <c r="F8" s="20"/>
      <c r="G8" s="20">
        <v>1021</v>
      </c>
      <c r="H8" s="20">
        <v>2074</v>
      </c>
      <c r="I8" s="20">
        <v>1284</v>
      </c>
      <c r="J8" s="20">
        <v>4379</v>
      </c>
      <c r="K8" s="20">
        <v>258956</v>
      </c>
      <c r="L8" s="20">
        <v>997</v>
      </c>
      <c r="M8" s="20">
        <v>1284</v>
      </c>
      <c r="N8" s="20">
        <v>261237</v>
      </c>
      <c r="O8" s="20"/>
      <c r="P8" s="20"/>
      <c r="Q8" s="20"/>
      <c r="R8" s="20"/>
      <c r="S8" s="20"/>
      <c r="T8" s="20"/>
      <c r="U8" s="20"/>
      <c r="V8" s="20"/>
      <c r="W8" s="20">
        <v>265616</v>
      </c>
      <c r="X8" s="20"/>
      <c r="Y8" s="20">
        <v>265616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3130000</v>
      </c>
      <c r="D9" s="18"/>
      <c r="E9" s="19">
        <v>4268539</v>
      </c>
      <c r="F9" s="20">
        <v>4268539</v>
      </c>
      <c r="G9" s="20"/>
      <c r="H9" s="20"/>
      <c r="I9" s="20">
        <v>2070452</v>
      </c>
      <c r="J9" s="20">
        <v>2070452</v>
      </c>
      <c r="K9" s="20"/>
      <c r="L9" s="20"/>
      <c r="M9" s="20">
        <v>1469633</v>
      </c>
      <c r="N9" s="20">
        <v>1469633</v>
      </c>
      <c r="O9" s="20"/>
      <c r="P9" s="20"/>
      <c r="Q9" s="20">
        <v>1102233</v>
      </c>
      <c r="R9" s="20">
        <v>1102233</v>
      </c>
      <c r="S9" s="20"/>
      <c r="T9" s="20"/>
      <c r="U9" s="20"/>
      <c r="V9" s="20"/>
      <c r="W9" s="20">
        <v>4642318</v>
      </c>
      <c r="X9" s="20">
        <v>4268539</v>
      </c>
      <c r="Y9" s="20">
        <v>373779</v>
      </c>
      <c r="Z9" s="21">
        <v>8.7566026689694052</v>
      </c>
      <c r="AA9" s="22">
        <v>4268539</v>
      </c>
    </row>
    <row r="10" spans="1:27" x14ac:dyDescent="0.25">
      <c r="A10" s="23" t="s">
        <v>38</v>
      </c>
      <c r="B10" s="17" t="s">
        <v>6</v>
      </c>
      <c r="C10" s="18">
        <v>1394000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-106772071</v>
      </c>
      <c r="D14" s="18"/>
      <c r="E14" s="19">
        <v>-93244564</v>
      </c>
      <c r="F14" s="20">
        <v>-91934564</v>
      </c>
      <c r="G14" s="20">
        <v>-3153453</v>
      </c>
      <c r="H14" s="20">
        <v>-8742265</v>
      </c>
      <c r="I14" s="20">
        <v>-13747086</v>
      </c>
      <c r="J14" s="20">
        <v>-25642804</v>
      </c>
      <c r="K14" s="20">
        <v>-12130648</v>
      </c>
      <c r="L14" s="20">
        <v>-12182599</v>
      </c>
      <c r="M14" s="20">
        <v>-10067872</v>
      </c>
      <c r="N14" s="20">
        <v>-34381119</v>
      </c>
      <c r="O14" s="20">
        <v>-11557662</v>
      </c>
      <c r="P14" s="20">
        <v>-10501690</v>
      </c>
      <c r="Q14" s="20">
        <v>-9701816</v>
      </c>
      <c r="R14" s="20">
        <v>-31761168</v>
      </c>
      <c r="S14" s="20"/>
      <c r="T14" s="20"/>
      <c r="U14" s="20"/>
      <c r="V14" s="20"/>
      <c r="W14" s="20">
        <v>-91785091</v>
      </c>
      <c r="X14" s="20">
        <v>-68623420</v>
      </c>
      <c r="Y14" s="20">
        <v>-23161671</v>
      </c>
      <c r="Z14" s="21">
        <v>33.751845944139767</v>
      </c>
      <c r="AA14" s="22">
        <v>-91934564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-9972805</v>
      </c>
      <c r="D17" s="26">
        <f>SUM(D6:D16)</f>
        <v>0</v>
      </c>
      <c r="E17" s="27">
        <f t="shared" si="0"/>
        <v>4835911</v>
      </c>
      <c r="F17" s="28">
        <f t="shared" si="0"/>
        <v>6145911</v>
      </c>
      <c r="G17" s="28">
        <f t="shared" si="0"/>
        <v>3217929</v>
      </c>
      <c r="H17" s="28">
        <f t="shared" si="0"/>
        <v>574416</v>
      </c>
      <c r="I17" s="28">
        <f t="shared" si="0"/>
        <v>-3921774</v>
      </c>
      <c r="J17" s="28">
        <f t="shared" si="0"/>
        <v>-129429</v>
      </c>
      <c r="K17" s="28">
        <f t="shared" si="0"/>
        <v>-1427677</v>
      </c>
      <c r="L17" s="28">
        <f t="shared" si="0"/>
        <v>-5815929</v>
      </c>
      <c r="M17" s="28">
        <f t="shared" si="0"/>
        <v>-425759</v>
      </c>
      <c r="N17" s="28">
        <f t="shared" si="0"/>
        <v>-7669365</v>
      </c>
      <c r="O17" s="28">
        <f t="shared" si="0"/>
        <v>-2796952</v>
      </c>
      <c r="P17" s="28">
        <f t="shared" si="0"/>
        <v>-1614205</v>
      </c>
      <c r="Q17" s="28">
        <f t="shared" si="0"/>
        <v>-2414658</v>
      </c>
      <c r="R17" s="28">
        <f t="shared" si="0"/>
        <v>-6825815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-14624609</v>
      </c>
      <c r="X17" s="28">
        <f t="shared" si="0"/>
        <v>6004068</v>
      </c>
      <c r="Y17" s="28">
        <f t="shared" si="0"/>
        <v>-20628677</v>
      </c>
      <c r="Z17" s="29">
        <f>+IF(X17&lt;&gt;0,+(Y17/X17)*100,0)</f>
        <v>-343.57833722069768</v>
      </c>
      <c r="AA17" s="30">
        <f>SUM(AA6:AA16)</f>
        <v>6145911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-1398209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>
        <v>-587085</v>
      </c>
      <c r="P26" s="20"/>
      <c r="Q26" s="20"/>
      <c r="R26" s="20">
        <v>-587085</v>
      </c>
      <c r="S26" s="20"/>
      <c r="T26" s="20"/>
      <c r="U26" s="20"/>
      <c r="V26" s="20"/>
      <c r="W26" s="20">
        <v>-587085</v>
      </c>
      <c r="X26" s="20"/>
      <c r="Y26" s="20">
        <v>-587085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-1398209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-587085</v>
      </c>
      <c r="P27" s="28">
        <f t="shared" si="1"/>
        <v>0</v>
      </c>
      <c r="Q27" s="28">
        <f t="shared" si="1"/>
        <v>0</v>
      </c>
      <c r="R27" s="28">
        <f t="shared" si="1"/>
        <v>-587085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-587085</v>
      </c>
      <c r="X27" s="28">
        <f t="shared" si="1"/>
        <v>0</v>
      </c>
      <c r="Y27" s="28">
        <f t="shared" si="1"/>
        <v>-587085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39518</v>
      </c>
      <c r="D33" s="18"/>
      <c r="E33" s="19">
        <v>-11898</v>
      </c>
      <c r="F33" s="20">
        <v>-11898</v>
      </c>
      <c r="G33" s="20">
        <v>3510</v>
      </c>
      <c r="H33" s="36">
        <v>14936</v>
      </c>
      <c r="I33" s="36">
        <v>11514</v>
      </c>
      <c r="J33" s="36">
        <v>29960</v>
      </c>
      <c r="K33" s="20">
        <v>10859</v>
      </c>
      <c r="L33" s="20">
        <v>8292</v>
      </c>
      <c r="M33" s="20">
        <v>3443</v>
      </c>
      <c r="N33" s="20">
        <v>22594</v>
      </c>
      <c r="O33" s="36">
        <v>14652</v>
      </c>
      <c r="P33" s="36">
        <v>9180</v>
      </c>
      <c r="Q33" s="36">
        <v>188</v>
      </c>
      <c r="R33" s="20">
        <v>24020</v>
      </c>
      <c r="S33" s="20"/>
      <c r="T33" s="20"/>
      <c r="U33" s="20"/>
      <c r="V33" s="36"/>
      <c r="W33" s="36">
        <v>76574</v>
      </c>
      <c r="X33" s="36">
        <v>-8928</v>
      </c>
      <c r="Y33" s="20">
        <v>85502</v>
      </c>
      <c r="Z33" s="21">
        <v>-957.68369175627242</v>
      </c>
      <c r="AA33" s="22">
        <v>-11898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39518</v>
      </c>
      <c r="D36" s="26">
        <f>SUM(D31:D35)</f>
        <v>0</v>
      </c>
      <c r="E36" s="27">
        <f t="shared" si="2"/>
        <v>-11898</v>
      </c>
      <c r="F36" s="28">
        <f t="shared" si="2"/>
        <v>-11898</v>
      </c>
      <c r="G36" s="28">
        <f t="shared" si="2"/>
        <v>3510</v>
      </c>
      <c r="H36" s="28">
        <f t="shared" si="2"/>
        <v>14936</v>
      </c>
      <c r="I36" s="28">
        <f t="shared" si="2"/>
        <v>11514</v>
      </c>
      <c r="J36" s="28">
        <f t="shared" si="2"/>
        <v>29960</v>
      </c>
      <c r="K36" s="28">
        <f t="shared" si="2"/>
        <v>10859</v>
      </c>
      <c r="L36" s="28">
        <f t="shared" si="2"/>
        <v>8292</v>
      </c>
      <c r="M36" s="28">
        <f t="shared" si="2"/>
        <v>3443</v>
      </c>
      <c r="N36" s="28">
        <f t="shared" si="2"/>
        <v>22594</v>
      </c>
      <c r="O36" s="28">
        <f t="shared" si="2"/>
        <v>14652</v>
      </c>
      <c r="P36" s="28">
        <f t="shared" si="2"/>
        <v>9180</v>
      </c>
      <c r="Q36" s="28">
        <f t="shared" si="2"/>
        <v>188</v>
      </c>
      <c r="R36" s="28">
        <f t="shared" si="2"/>
        <v>24020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76574</v>
      </c>
      <c r="X36" s="28">
        <f t="shared" si="2"/>
        <v>-8928</v>
      </c>
      <c r="Y36" s="28">
        <f t="shared" si="2"/>
        <v>85502</v>
      </c>
      <c r="Z36" s="29">
        <f>+IF(X36&lt;&gt;0,+(Y36/X36)*100,0)</f>
        <v>-957.68369175627242</v>
      </c>
      <c r="AA36" s="30">
        <f>SUM(AA31:AA35)</f>
        <v>-11898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-11331496</v>
      </c>
      <c r="D38" s="32">
        <f>+D17+D27+D36</f>
        <v>0</v>
      </c>
      <c r="E38" s="33">
        <f t="shared" si="3"/>
        <v>4824013</v>
      </c>
      <c r="F38" s="2">
        <f t="shared" si="3"/>
        <v>6134013</v>
      </c>
      <c r="G38" s="2">
        <f t="shared" si="3"/>
        <v>3221439</v>
      </c>
      <c r="H38" s="2">
        <f t="shared" si="3"/>
        <v>589352</v>
      </c>
      <c r="I38" s="2">
        <f t="shared" si="3"/>
        <v>-3910260</v>
      </c>
      <c r="J38" s="2">
        <f t="shared" si="3"/>
        <v>-99469</v>
      </c>
      <c r="K38" s="2">
        <f t="shared" si="3"/>
        <v>-1416818</v>
      </c>
      <c r="L38" s="2">
        <f t="shared" si="3"/>
        <v>-5807637</v>
      </c>
      <c r="M38" s="2">
        <f t="shared" si="3"/>
        <v>-422316</v>
      </c>
      <c r="N38" s="2">
        <f t="shared" si="3"/>
        <v>-7646771</v>
      </c>
      <c r="O38" s="2">
        <f t="shared" si="3"/>
        <v>-3369385</v>
      </c>
      <c r="P38" s="2">
        <f t="shared" si="3"/>
        <v>-1605025</v>
      </c>
      <c r="Q38" s="2">
        <f t="shared" si="3"/>
        <v>-2414470</v>
      </c>
      <c r="R38" s="2">
        <f t="shared" si="3"/>
        <v>-7388880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-15135120</v>
      </c>
      <c r="X38" s="2">
        <f t="shared" si="3"/>
        <v>5995140</v>
      </c>
      <c r="Y38" s="2">
        <f t="shared" si="3"/>
        <v>-21130260</v>
      </c>
      <c r="Z38" s="34">
        <f>+IF(X38&lt;&gt;0,+(Y38/X38)*100,0)</f>
        <v>-352.45648975670292</v>
      </c>
      <c r="AA38" s="35">
        <f>+AA17+AA27+AA36</f>
        <v>6134013</v>
      </c>
    </row>
    <row r="39" spans="1:27" x14ac:dyDescent="0.25">
      <c r="A39" s="23" t="s">
        <v>60</v>
      </c>
      <c r="B39" s="17"/>
      <c r="C39" s="32">
        <v>-33126115</v>
      </c>
      <c r="D39" s="32"/>
      <c r="E39" s="33">
        <v>-44480145</v>
      </c>
      <c r="F39" s="2">
        <v>-40084868</v>
      </c>
      <c r="G39" s="2">
        <v>-40084868</v>
      </c>
      <c r="H39" s="2">
        <f>+G40+H60</f>
        <v>-36863429</v>
      </c>
      <c r="I39" s="2">
        <f>+H40+I60</f>
        <v>-36274077</v>
      </c>
      <c r="J39" s="2">
        <f>+G39</f>
        <v>-40084868</v>
      </c>
      <c r="K39" s="2">
        <f>+I40+K60</f>
        <v>-40184337</v>
      </c>
      <c r="L39" s="2">
        <f>+K40+L60</f>
        <v>-41601155</v>
      </c>
      <c r="M39" s="2">
        <f>+L40+M60</f>
        <v>-47408792</v>
      </c>
      <c r="N39" s="2">
        <f>+K39</f>
        <v>-40184337</v>
      </c>
      <c r="O39" s="2">
        <f>+M40+O60</f>
        <v>-47831108</v>
      </c>
      <c r="P39" s="2">
        <f>+O40+P60</f>
        <v>-51200493</v>
      </c>
      <c r="Q39" s="2">
        <f>+P40+Q60</f>
        <v>-52805518</v>
      </c>
      <c r="R39" s="2">
        <f>+O39</f>
        <v>-47831108</v>
      </c>
      <c r="S39" s="2">
        <f>+Q40+S60</f>
        <v>-55219988</v>
      </c>
      <c r="T39" s="2">
        <f>+S40+T60</f>
        <v>-55219988</v>
      </c>
      <c r="U39" s="2">
        <f>+T40+U60</f>
        <v>-55219988</v>
      </c>
      <c r="V39" s="2">
        <f>+S39</f>
        <v>-55219988</v>
      </c>
      <c r="W39" s="2">
        <f>+G39</f>
        <v>-40084868</v>
      </c>
      <c r="X39" s="2">
        <v>-40084868</v>
      </c>
      <c r="Y39" s="2">
        <f>+W39-X39</f>
        <v>0</v>
      </c>
      <c r="Z39" s="34">
        <f>+IF(X39&lt;&gt;0,+(Y39/X39)*100,0)</f>
        <v>0</v>
      </c>
      <c r="AA39" s="35">
        <v>-40084868</v>
      </c>
    </row>
    <row r="40" spans="1:27" x14ac:dyDescent="0.25">
      <c r="A40" s="41" t="s">
        <v>62</v>
      </c>
      <c r="B40" s="42" t="s">
        <v>61</v>
      </c>
      <c r="C40" s="43">
        <f>+C38+C39</f>
        <v>-44457611</v>
      </c>
      <c r="D40" s="43">
        <f t="shared" ref="D40:AA40" si="4">+D38+D39</f>
        <v>0</v>
      </c>
      <c r="E40" s="44">
        <f t="shared" si="4"/>
        <v>-39656132</v>
      </c>
      <c r="F40" s="45">
        <f t="shared" si="4"/>
        <v>-33950855</v>
      </c>
      <c r="G40" s="45">
        <f t="shared" si="4"/>
        <v>-36863429</v>
      </c>
      <c r="H40" s="45">
        <f t="shared" si="4"/>
        <v>-36274077</v>
      </c>
      <c r="I40" s="45">
        <f t="shared" si="4"/>
        <v>-40184337</v>
      </c>
      <c r="J40" s="45">
        <f>+I40</f>
        <v>-40184337</v>
      </c>
      <c r="K40" s="45">
        <f t="shared" si="4"/>
        <v>-41601155</v>
      </c>
      <c r="L40" s="45">
        <f t="shared" si="4"/>
        <v>-47408792</v>
      </c>
      <c r="M40" s="45">
        <f t="shared" si="4"/>
        <v>-47831108</v>
      </c>
      <c r="N40" s="45">
        <f>+M40</f>
        <v>-47831108</v>
      </c>
      <c r="O40" s="45">
        <f t="shared" si="4"/>
        <v>-51200493</v>
      </c>
      <c r="P40" s="45">
        <f t="shared" si="4"/>
        <v>-52805518</v>
      </c>
      <c r="Q40" s="45">
        <f t="shared" si="4"/>
        <v>-55219988</v>
      </c>
      <c r="R40" s="45">
        <f>+Q40</f>
        <v>-55219988</v>
      </c>
      <c r="S40" s="45">
        <f t="shared" si="4"/>
        <v>-55219988</v>
      </c>
      <c r="T40" s="45">
        <f t="shared" si="4"/>
        <v>-55219988</v>
      </c>
      <c r="U40" s="45">
        <f t="shared" si="4"/>
        <v>-55219988</v>
      </c>
      <c r="V40" s="45">
        <f>+U40</f>
        <v>-55219988</v>
      </c>
      <c r="W40" s="45">
        <f>+V40</f>
        <v>-55219988</v>
      </c>
      <c r="X40" s="45">
        <f t="shared" si="4"/>
        <v>-34089728</v>
      </c>
      <c r="Y40" s="45">
        <f t="shared" si="4"/>
        <v>-21130260</v>
      </c>
      <c r="Z40" s="46">
        <f>+IF(X40&lt;&gt;0,+(Y40/X40)*100,0)</f>
        <v>61.984243464776256</v>
      </c>
      <c r="AA40" s="47">
        <f t="shared" si="4"/>
        <v>-33950855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-40084868</v>
      </c>
      <c r="J60">
        <v>-40084868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6806527</v>
      </c>
      <c r="D7" s="18"/>
      <c r="E7" s="19">
        <v>42203573</v>
      </c>
      <c r="F7" s="20">
        <v>15430398</v>
      </c>
      <c r="G7" s="20"/>
      <c r="H7" s="20">
        <v>1499981</v>
      </c>
      <c r="I7" s="20">
        <v>751108</v>
      </c>
      <c r="J7" s="20">
        <v>2251089</v>
      </c>
      <c r="K7" s="20">
        <v>706889</v>
      </c>
      <c r="L7" s="20">
        <v>23437</v>
      </c>
      <c r="M7" s="20"/>
      <c r="N7" s="20">
        <v>730326</v>
      </c>
      <c r="O7" s="20">
        <v>1783</v>
      </c>
      <c r="P7" s="20">
        <v>749757</v>
      </c>
      <c r="Q7" s="20">
        <v>704566</v>
      </c>
      <c r="R7" s="20">
        <v>1456106</v>
      </c>
      <c r="S7" s="20"/>
      <c r="T7" s="20"/>
      <c r="U7" s="20"/>
      <c r="V7" s="20"/>
      <c r="W7" s="20">
        <v>4437521</v>
      </c>
      <c r="X7" s="20">
        <v>12410545</v>
      </c>
      <c r="Y7" s="20">
        <v>-7973024</v>
      </c>
      <c r="Z7" s="21">
        <v>-64.243947385066491</v>
      </c>
      <c r="AA7" s="22">
        <v>15430398</v>
      </c>
    </row>
    <row r="8" spans="1:27" x14ac:dyDescent="0.25">
      <c r="A8" s="23" t="s">
        <v>36</v>
      </c>
      <c r="B8" s="17" t="s">
        <v>32</v>
      </c>
      <c r="C8" s="18">
        <v>34440</v>
      </c>
      <c r="D8" s="18"/>
      <c r="E8" s="19">
        <v>250000</v>
      </c>
      <c r="F8" s="20">
        <v>250000</v>
      </c>
      <c r="G8" s="20">
        <v>2194</v>
      </c>
      <c r="H8" s="20">
        <v>10080</v>
      </c>
      <c r="I8" s="20">
        <v>1304</v>
      </c>
      <c r="J8" s="20">
        <v>13578</v>
      </c>
      <c r="K8" s="20">
        <v>2609</v>
      </c>
      <c r="L8" s="20">
        <v>2194</v>
      </c>
      <c r="M8" s="20"/>
      <c r="N8" s="20">
        <v>4803</v>
      </c>
      <c r="O8" s="20"/>
      <c r="P8" s="20">
        <v>3717</v>
      </c>
      <c r="Q8" s="20"/>
      <c r="R8" s="20">
        <v>3717</v>
      </c>
      <c r="S8" s="20"/>
      <c r="T8" s="20"/>
      <c r="U8" s="20"/>
      <c r="V8" s="20"/>
      <c r="W8" s="20">
        <v>22098</v>
      </c>
      <c r="X8" s="20">
        <v>187497</v>
      </c>
      <c r="Y8" s="20">
        <v>-165399</v>
      </c>
      <c r="Z8" s="21">
        <v>-88.214211427382835</v>
      </c>
      <c r="AA8" s="22">
        <v>250000</v>
      </c>
    </row>
    <row r="9" spans="1:27" x14ac:dyDescent="0.25">
      <c r="A9" s="23" t="s">
        <v>37</v>
      </c>
      <c r="B9" s="17" t="s">
        <v>6</v>
      </c>
      <c r="C9" s="18">
        <v>14535201</v>
      </c>
      <c r="D9" s="18"/>
      <c r="E9" s="19">
        <v>1865685</v>
      </c>
      <c r="F9" s="20">
        <v>13568620</v>
      </c>
      <c r="G9" s="20">
        <v>46048912</v>
      </c>
      <c r="H9" s="20">
        <v>5541806</v>
      </c>
      <c r="I9" s="20">
        <v>3608681</v>
      </c>
      <c r="J9" s="20">
        <v>55199399</v>
      </c>
      <c r="K9" s="20">
        <v>1861505</v>
      </c>
      <c r="L9" s="20">
        <v>866994</v>
      </c>
      <c r="M9" s="20"/>
      <c r="N9" s="20">
        <v>2728499</v>
      </c>
      <c r="O9" s="20">
        <v>69129</v>
      </c>
      <c r="P9" s="20">
        <v>1296327</v>
      </c>
      <c r="Q9" s="20">
        <v>4088691</v>
      </c>
      <c r="R9" s="20">
        <v>5454147</v>
      </c>
      <c r="S9" s="20"/>
      <c r="T9" s="20"/>
      <c r="U9" s="20"/>
      <c r="V9" s="20"/>
      <c r="W9" s="20">
        <v>63382045</v>
      </c>
      <c r="X9" s="20">
        <v>10176462</v>
      </c>
      <c r="Y9" s="20">
        <v>53205583</v>
      </c>
      <c r="Z9" s="21">
        <v>522.82986955584363</v>
      </c>
      <c r="AA9" s="22">
        <v>13568620</v>
      </c>
    </row>
    <row r="10" spans="1:27" x14ac:dyDescent="0.25">
      <c r="A10" s="23" t="s">
        <v>38</v>
      </c>
      <c r="B10" s="17" t="s">
        <v>6</v>
      </c>
      <c r="C10" s="18">
        <v>13690000</v>
      </c>
      <c r="D10" s="18"/>
      <c r="E10" s="19"/>
      <c r="F10" s="20">
        <v>422897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317169</v>
      </c>
      <c r="Y10" s="20">
        <v>-317169</v>
      </c>
      <c r="Z10" s="21">
        <v>-100</v>
      </c>
      <c r="AA10" s="22">
        <v>422897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-24455631</v>
      </c>
      <c r="D14" s="18"/>
      <c r="E14" s="19">
        <v>-44673379</v>
      </c>
      <c r="F14" s="20">
        <v>-44623379</v>
      </c>
      <c r="G14" s="20">
        <v>-2458095</v>
      </c>
      <c r="H14" s="20">
        <v>-2903496</v>
      </c>
      <c r="I14" s="20">
        <v>-862770</v>
      </c>
      <c r="J14" s="20">
        <v>-6224361</v>
      </c>
      <c r="K14" s="20">
        <v>-4559620</v>
      </c>
      <c r="L14" s="20">
        <v>-648637</v>
      </c>
      <c r="M14" s="20"/>
      <c r="N14" s="20">
        <v>-5208257</v>
      </c>
      <c r="O14" s="20">
        <v>-26609</v>
      </c>
      <c r="P14" s="20">
        <v>-4419127</v>
      </c>
      <c r="Q14" s="20">
        <v>-3169535</v>
      </c>
      <c r="R14" s="20">
        <v>-7615271</v>
      </c>
      <c r="S14" s="20"/>
      <c r="T14" s="20"/>
      <c r="U14" s="20"/>
      <c r="V14" s="20"/>
      <c r="W14" s="20">
        <v>-19047889</v>
      </c>
      <c r="X14" s="20">
        <v>-29251674</v>
      </c>
      <c r="Y14" s="20">
        <v>10203785</v>
      </c>
      <c r="Z14" s="21">
        <v>-34.882738676767694</v>
      </c>
      <c r="AA14" s="22">
        <v>-44623379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10610537</v>
      </c>
      <c r="D17" s="26">
        <f>SUM(D6:D16)</f>
        <v>0</v>
      </c>
      <c r="E17" s="27">
        <f t="shared" si="0"/>
        <v>-354121</v>
      </c>
      <c r="F17" s="28">
        <f t="shared" si="0"/>
        <v>-14951464</v>
      </c>
      <c r="G17" s="28">
        <f t="shared" si="0"/>
        <v>43593011</v>
      </c>
      <c r="H17" s="28">
        <f t="shared" si="0"/>
        <v>4148371</v>
      </c>
      <c r="I17" s="28">
        <f t="shared" si="0"/>
        <v>3498323</v>
      </c>
      <c r="J17" s="28">
        <f t="shared" si="0"/>
        <v>51239705</v>
      </c>
      <c r="K17" s="28">
        <f t="shared" si="0"/>
        <v>-1988617</v>
      </c>
      <c r="L17" s="28">
        <f t="shared" si="0"/>
        <v>243988</v>
      </c>
      <c r="M17" s="28">
        <f t="shared" si="0"/>
        <v>0</v>
      </c>
      <c r="N17" s="28">
        <f t="shared" si="0"/>
        <v>-1744629</v>
      </c>
      <c r="O17" s="28">
        <f t="shared" si="0"/>
        <v>44303</v>
      </c>
      <c r="P17" s="28">
        <f t="shared" si="0"/>
        <v>-2369326</v>
      </c>
      <c r="Q17" s="28">
        <f t="shared" si="0"/>
        <v>1623722</v>
      </c>
      <c r="R17" s="28">
        <f t="shared" si="0"/>
        <v>-701301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48793775</v>
      </c>
      <c r="X17" s="28">
        <f t="shared" si="0"/>
        <v>-6160001</v>
      </c>
      <c r="Y17" s="28">
        <f t="shared" si="0"/>
        <v>54953776</v>
      </c>
      <c r="Z17" s="29">
        <f>+IF(X17&lt;&gt;0,+(Y17/X17)*100,0)</f>
        <v>-892.10660842425182</v>
      </c>
      <c r="AA17" s="30">
        <f>SUM(AA6:AA16)</f>
        <v>-14951464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-9562175</v>
      </c>
      <c r="D26" s="18"/>
      <c r="E26" s="19"/>
      <c r="F26" s="20">
        <v>-2923963</v>
      </c>
      <c r="G26" s="20">
        <v>-22196</v>
      </c>
      <c r="H26" s="20"/>
      <c r="I26" s="20">
        <v>-1839956</v>
      </c>
      <c r="J26" s="20">
        <v>-1862152</v>
      </c>
      <c r="K26" s="20"/>
      <c r="L26" s="20"/>
      <c r="M26" s="20"/>
      <c r="N26" s="20"/>
      <c r="O26" s="20"/>
      <c r="P26" s="20"/>
      <c r="Q26" s="20">
        <v>-153789</v>
      </c>
      <c r="R26" s="20">
        <v>-153789</v>
      </c>
      <c r="S26" s="20"/>
      <c r="T26" s="20"/>
      <c r="U26" s="20"/>
      <c r="V26" s="20"/>
      <c r="W26" s="20">
        <v>-2015941</v>
      </c>
      <c r="X26" s="20">
        <v>-2192967</v>
      </c>
      <c r="Y26" s="20">
        <v>177026</v>
      </c>
      <c r="Z26" s="21">
        <v>-8.0724424945747018</v>
      </c>
      <c r="AA26" s="22">
        <v>-2923963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-9562175</v>
      </c>
      <c r="D27" s="26">
        <f>SUM(D21:D26)</f>
        <v>0</v>
      </c>
      <c r="E27" s="27">
        <f t="shared" si="1"/>
        <v>0</v>
      </c>
      <c r="F27" s="28">
        <f t="shared" si="1"/>
        <v>-2923963</v>
      </c>
      <c r="G27" s="28">
        <f t="shared" si="1"/>
        <v>-22196</v>
      </c>
      <c r="H27" s="28">
        <f t="shared" si="1"/>
        <v>0</v>
      </c>
      <c r="I27" s="28">
        <f t="shared" si="1"/>
        <v>-1839956</v>
      </c>
      <c r="J27" s="28">
        <f t="shared" si="1"/>
        <v>-1862152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-153789</v>
      </c>
      <c r="R27" s="28">
        <f t="shared" si="1"/>
        <v>-153789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-2015941</v>
      </c>
      <c r="X27" s="28">
        <f t="shared" si="1"/>
        <v>-2192967</v>
      </c>
      <c r="Y27" s="28">
        <f t="shared" si="1"/>
        <v>177026</v>
      </c>
      <c r="Z27" s="29">
        <f>+IF(X27&lt;&gt;0,+(Y27/X27)*100,0)</f>
        <v>-8.0724424945747018</v>
      </c>
      <c r="AA27" s="30">
        <f>SUM(AA21:AA26)</f>
        <v>-2923963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1048362</v>
      </c>
      <c r="D38" s="32">
        <f>+D17+D27+D36</f>
        <v>0</v>
      </c>
      <c r="E38" s="33">
        <f t="shared" si="3"/>
        <v>-354121</v>
      </c>
      <c r="F38" s="2">
        <f t="shared" si="3"/>
        <v>-17875427</v>
      </c>
      <c r="G38" s="2">
        <f t="shared" si="3"/>
        <v>43570815</v>
      </c>
      <c r="H38" s="2">
        <f t="shared" si="3"/>
        <v>4148371</v>
      </c>
      <c r="I38" s="2">
        <f t="shared" si="3"/>
        <v>1658367</v>
      </c>
      <c r="J38" s="2">
        <f t="shared" si="3"/>
        <v>49377553</v>
      </c>
      <c r="K38" s="2">
        <f t="shared" si="3"/>
        <v>-1988617</v>
      </c>
      <c r="L38" s="2">
        <f t="shared" si="3"/>
        <v>243988</v>
      </c>
      <c r="M38" s="2">
        <f t="shared" si="3"/>
        <v>0</v>
      </c>
      <c r="N38" s="2">
        <f t="shared" si="3"/>
        <v>-1744629</v>
      </c>
      <c r="O38" s="2">
        <f t="shared" si="3"/>
        <v>44303</v>
      </c>
      <c r="P38" s="2">
        <f t="shared" si="3"/>
        <v>-2369326</v>
      </c>
      <c r="Q38" s="2">
        <f t="shared" si="3"/>
        <v>1469933</v>
      </c>
      <c r="R38" s="2">
        <f t="shared" si="3"/>
        <v>-855090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46777834</v>
      </c>
      <c r="X38" s="2">
        <f t="shared" si="3"/>
        <v>-8352968</v>
      </c>
      <c r="Y38" s="2">
        <f t="shared" si="3"/>
        <v>55130802</v>
      </c>
      <c r="Z38" s="34">
        <f>+IF(X38&lt;&gt;0,+(Y38/X38)*100,0)</f>
        <v>-660.0145241787111</v>
      </c>
      <c r="AA38" s="35">
        <f>+AA17+AA27+AA36</f>
        <v>-17875427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43570815</v>
      </c>
      <c r="I39" s="2">
        <f>+H40+I60</f>
        <v>47719186</v>
      </c>
      <c r="J39" s="2">
        <f>+G39</f>
        <v>0</v>
      </c>
      <c r="K39" s="2">
        <f>+I40+K60</f>
        <v>49377553</v>
      </c>
      <c r="L39" s="2">
        <f>+K40+L60</f>
        <v>47388936</v>
      </c>
      <c r="M39" s="2">
        <f>+L40+M60</f>
        <v>47632924</v>
      </c>
      <c r="N39" s="2">
        <f>+K39</f>
        <v>49377553</v>
      </c>
      <c r="O39" s="2">
        <f>+M40+O60</f>
        <v>47632924</v>
      </c>
      <c r="P39" s="2">
        <f>+O40+P60</f>
        <v>47677227</v>
      </c>
      <c r="Q39" s="2">
        <f>+P40+Q60</f>
        <v>45307901</v>
      </c>
      <c r="R39" s="2">
        <f>+O39</f>
        <v>47632924</v>
      </c>
      <c r="S39" s="2">
        <f>+Q40+S60</f>
        <v>46777834</v>
      </c>
      <c r="T39" s="2">
        <f>+S40+T60</f>
        <v>46777834</v>
      </c>
      <c r="U39" s="2">
        <f>+T40+U60</f>
        <v>46777834</v>
      </c>
      <c r="V39" s="2">
        <f>+S39</f>
        <v>46777834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1048362</v>
      </c>
      <c r="D40" s="43">
        <f t="shared" ref="D40:AA40" si="4">+D38+D39</f>
        <v>0</v>
      </c>
      <c r="E40" s="44">
        <f t="shared" si="4"/>
        <v>-354121</v>
      </c>
      <c r="F40" s="45">
        <f t="shared" si="4"/>
        <v>-17875427</v>
      </c>
      <c r="G40" s="45">
        <f t="shared" si="4"/>
        <v>43570815</v>
      </c>
      <c r="H40" s="45">
        <f t="shared" si="4"/>
        <v>47719186</v>
      </c>
      <c r="I40" s="45">
        <f t="shared" si="4"/>
        <v>49377553</v>
      </c>
      <c r="J40" s="45">
        <f>+I40</f>
        <v>49377553</v>
      </c>
      <c r="K40" s="45">
        <f t="shared" si="4"/>
        <v>47388936</v>
      </c>
      <c r="L40" s="45">
        <f t="shared" si="4"/>
        <v>47632924</v>
      </c>
      <c r="M40" s="45">
        <f t="shared" si="4"/>
        <v>47632924</v>
      </c>
      <c r="N40" s="45">
        <f>+M40</f>
        <v>47632924</v>
      </c>
      <c r="O40" s="45">
        <f t="shared" si="4"/>
        <v>47677227</v>
      </c>
      <c r="P40" s="45">
        <f t="shared" si="4"/>
        <v>45307901</v>
      </c>
      <c r="Q40" s="45">
        <f t="shared" si="4"/>
        <v>46777834</v>
      </c>
      <c r="R40" s="45">
        <f>+Q40</f>
        <v>46777834</v>
      </c>
      <c r="S40" s="45">
        <f t="shared" si="4"/>
        <v>46777834</v>
      </c>
      <c r="T40" s="45">
        <f t="shared" si="4"/>
        <v>46777834</v>
      </c>
      <c r="U40" s="45">
        <f t="shared" si="4"/>
        <v>46777834</v>
      </c>
      <c r="V40" s="45">
        <f>+U40</f>
        <v>46777834</v>
      </c>
      <c r="W40" s="45">
        <f>+V40</f>
        <v>46777834</v>
      </c>
      <c r="X40" s="45">
        <f t="shared" si="4"/>
        <v>-8352968</v>
      </c>
      <c r="Y40" s="45">
        <f t="shared" si="4"/>
        <v>55130802</v>
      </c>
      <c r="Z40" s="46">
        <f>+IF(X40&lt;&gt;0,+(Y40/X40)*100,0)</f>
        <v>-660.0145241787111</v>
      </c>
      <c r="AA40" s="47">
        <f t="shared" si="4"/>
        <v>-17875427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69841750</v>
      </c>
      <c r="D7" s="18"/>
      <c r="E7" s="19"/>
      <c r="F7" s="20"/>
      <c r="G7" s="20">
        <v>6852429</v>
      </c>
      <c r="H7" s="20">
        <v>6530216</v>
      </c>
      <c r="I7" s="20">
        <v>6618334</v>
      </c>
      <c r="J7" s="20">
        <v>20000979</v>
      </c>
      <c r="K7" s="20">
        <v>7168209</v>
      </c>
      <c r="L7" s="20">
        <v>6333099</v>
      </c>
      <c r="M7" s="20">
        <v>6711638</v>
      </c>
      <c r="N7" s="20">
        <v>20212946</v>
      </c>
      <c r="O7" s="20">
        <v>7168751</v>
      </c>
      <c r="P7" s="20">
        <v>6090798</v>
      </c>
      <c r="Q7" s="20">
        <v>5962882</v>
      </c>
      <c r="R7" s="20">
        <v>19222431</v>
      </c>
      <c r="S7" s="20"/>
      <c r="T7" s="20"/>
      <c r="U7" s="20"/>
      <c r="V7" s="20"/>
      <c r="W7" s="20">
        <v>59436356</v>
      </c>
      <c r="X7" s="20"/>
      <c r="Y7" s="20">
        <v>59436356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7489920</v>
      </c>
      <c r="F9" s="20">
        <v>4955229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3716415</v>
      </c>
      <c r="Y9" s="20">
        <v>-3716415</v>
      </c>
      <c r="Z9" s="21">
        <v>-100</v>
      </c>
      <c r="AA9" s="22">
        <v>4955229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351465430</v>
      </c>
      <c r="D14" s="18"/>
      <c r="E14" s="19"/>
      <c r="F14" s="20"/>
      <c r="G14" s="20">
        <v>47137369</v>
      </c>
      <c r="H14" s="20">
        <v>47938299</v>
      </c>
      <c r="I14" s="20">
        <v>37392015</v>
      </c>
      <c r="J14" s="20">
        <v>132467683</v>
      </c>
      <c r="K14" s="20">
        <v>35744037</v>
      </c>
      <c r="L14" s="20">
        <v>26448915</v>
      </c>
      <c r="M14" s="20">
        <v>29996437</v>
      </c>
      <c r="N14" s="20">
        <v>92189389</v>
      </c>
      <c r="O14" s="20">
        <v>32947881</v>
      </c>
      <c r="P14" s="20">
        <v>30364158</v>
      </c>
      <c r="Q14" s="20">
        <v>28807724</v>
      </c>
      <c r="R14" s="20">
        <v>92119763</v>
      </c>
      <c r="S14" s="20"/>
      <c r="T14" s="20"/>
      <c r="U14" s="20"/>
      <c r="V14" s="20"/>
      <c r="W14" s="20">
        <v>316776835</v>
      </c>
      <c r="X14" s="20"/>
      <c r="Y14" s="20">
        <v>316776835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421307180</v>
      </c>
      <c r="D17" s="26">
        <f>SUM(D6:D16)</f>
        <v>0</v>
      </c>
      <c r="E17" s="27">
        <f t="shared" si="0"/>
        <v>7489920</v>
      </c>
      <c r="F17" s="28">
        <f t="shared" si="0"/>
        <v>4955229</v>
      </c>
      <c r="G17" s="28">
        <f t="shared" si="0"/>
        <v>53989798</v>
      </c>
      <c r="H17" s="28">
        <f t="shared" si="0"/>
        <v>54468515</v>
      </c>
      <c r="I17" s="28">
        <f t="shared" si="0"/>
        <v>44010349</v>
      </c>
      <c r="J17" s="28">
        <f t="shared" si="0"/>
        <v>152468662</v>
      </c>
      <c r="K17" s="28">
        <f t="shared" si="0"/>
        <v>42912246</v>
      </c>
      <c r="L17" s="28">
        <f t="shared" si="0"/>
        <v>32782014</v>
      </c>
      <c r="M17" s="28">
        <f t="shared" si="0"/>
        <v>36708075</v>
      </c>
      <c r="N17" s="28">
        <f t="shared" si="0"/>
        <v>112402335</v>
      </c>
      <c r="O17" s="28">
        <f t="shared" si="0"/>
        <v>40116632</v>
      </c>
      <c r="P17" s="28">
        <f t="shared" si="0"/>
        <v>36454956</v>
      </c>
      <c r="Q17" s="28">
        <f t="shared" si="0"/>
        <v>34770606</v>
      </c>
      <c r="R17" s="28">
        <f t="shared" si="0"/>
        <v>111342194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376213191</v>
      </c>
      <c r="X17" s="28">
        <f t="shared" si="0"/>
        <v>3716415</v>
      </c>
      <c r="Y17" s="28">
        <f t="shared" si="0"/>
        <v>372496776</v>
      </c>
      <c r="Z17" s="29">
        <f>+IF(X17&lt;&gt;0,+(Y17/X17)*100,0)</f>
        <v>10023.013468625006</v>
      </c>
      <c r="AA17" s="30">
        <f>SUM(AA6:AA16)</f>
        <v>4955229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-3062528</v>
      </c>
      <c r="D26" s="18"/>
      <c r="E26" s="19">
        <v>-19652173</v>
      </c>
      <c r="F26" s="20">
        <v>-6116565</v>
      </c>
      <c r="G26" s="20">
        <v>-118366</v>
      </c>
      <c r="H26" s="20"/>
      <c r="I26" s="20"/>
      <c r="J26" s="20">
        <v>-118366</v>
      </c>
      <c r="K26" s="20">
        <v>-2077017</v>
      </c>
      <c r="L26" s="20"/>
      <c r="M26" s="20">
        <v>-900780</v>
      </c>
      <c r="N26" s="20">
        <v>-2977797</v>
      </c>
      <c r="O26" s="20">
        <v>-647506</v>
      </c>
      <c r="P26" s="20">
        <v>-868275</v>
      </c>
      <c r="Q26" s="20">
        <v>-1929500</v>
      </c>
      <c r="R26" s="20">
        <v>-3445281</v>
      </c>
      <c r="S26" s="20"/>
      <c r="T26" s="20"/>
      <c r="U26" s="20"/>
      <c r="V26" s="20"/>
      <c r="W26" s="20">
        <v>-6541444</v>
      </c>
      <c r="X26" s="20">
        <v>-4587408</v>
      </c>
      <c r="Y26" s="20">
        <v>-1954036</v>
      </c>
      <c r="Z26" s="21">
        <v>42.595644424912713</v>
      </c>
      <c r="AA26" s="22">
        <v>-6116565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-3062528</v>
      </c>
      <c r="D27" s="26">
        <f>SUM(D21:D26)</f>
        <v>0</v>
      </c>
      <c r="E27" s="27">
        <f t="shared" si="1"/>
        <v>-19652173</v>
      </c>
      <c r="F27" s="28">
        <f t="shared" si="1"/>
        <v>-6116565</v>
      </c>
      <c r="G27" s="28">
        <f t="shared" si="1"/>
        <v>-118366</v>
      </c>
      <c r="H27" s="28">
        <f t="shared" si="1"/>
        <v>0</v>
      </c>
      <c r="I27" s="28">
        <f t="shared" si="1"/>
        <v>0</v>
      </c>
      <c r="J27" s="28">
        <f t="shared" si="1"/>
        <v>-118366</v>
      </c>
      <c r="K27" s="28">
        <f t="shared" si="1"/>
        <v>-2077017</v>
      </c>
      <c r="L27" s="28">
        <f t="shared" si="1"/>
        <v>0</v>
      </c>
      <c r="M27" s="28">
        <f t="shared" si="1"/>
        <v>-900780</v>
      </c>
      <c r="N27" s="28">
        <f t="shared" si="1"/>
        <v>-2977797</v>
      </c>
      <c r="O27" s="28">
        <f t="shared" si="1"/>
        <v>-647506</v>
      </c>
      <c r="P27" s="28">
        <f t="shared" si="1"/>
        <v>-868275</v>
      </c>
      <c r="Q27" s="28">
        <f t="shared" si="1"/>
        <v>-1929500</v>
      </c>
      <c r="R27" s="28">
        <f t="shared" si="1"/>
        <v>-3445281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-6541444</v>
      </c>
      <c r="X27" s="28">
        <f t="shared" si="1"/>
        <v>-4587408</v>
      </c>
      <c r="Y27" s="28">
        <f t="shared" si="1"/>
        <v>-1954036</v>
      </c>
      <c r="Z27" s="29">
        <f>+IF(X27&lt;&gt;0,+(Y27/X27)*100,0)</f>
        <v>42.595644424912713</v>
      </c>
      <c r="AA27" s="30">
        <f>SUM(AA21:AA26)</f>
        <v>-6116565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418244652</v>
      </c>
      <c r="D38" s="32">
        <f>+D17+D27+D36</f>
        <v>0</v>
      </c>
      <c r="E38" s="33">
        <f t="shared" si="3"/>
        <v>-12162253</v>
      </c>
      <c r="F38" s="2">
        <f t="shared" si="3"/>
        <v>-1161336</v>
      </c>
      <c r="G38" s="2">
        <f t="shared" si="3"/>
        <v>53871432</v>
      </c>
      <c r="H38" s="2">
        <f t="shared" si="3"/>
        <v>54468515</v>
      </c>
      <c r="I38" s="2">
        <f t="shared" si="3"/>
        <v>44010349</v>
      </c>
      <c r="J38" s="2">
        <f t="shared" si="3"/>
        <v>152350296</v>
      </c>
      <c r="K38" s="2">
        <f t="shared" si="3"/>
        <v>40835229</v>
      </c>
      <c r="L38" s="2">
        <f t="shared" si="3"/>
        <v>32782014</v>
      </c>
      <c r="M38" s="2">
        <f t="shared" si="3"/>
        <v>35807295</v>
      </c>
      <c r="N38" s="2">
        <f t="shared" si="3"/>
        <v>109424538</v>
      </c>
      <c r="O38" s="2">
        <f t="shared" si="3"/>
        <v>39469126</v>
      </c>
      <c r="P38" s="2">
        <f t="shared" si="3"/>
        <v>35586681</v>
      </c>
      <c r="Q38" s="2">
        <f t="shared" si="3"/>
        <v>32841106</v>
      </c>
      <c r="R38" s="2">
        <f t="shared" si="3"/>
        <v>107896913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369671747</v>
      </c>
      <c r="X38" s="2">
        <f t="shared" si="3"/>
        <v>-870993</v>
      </c>
      <c r="Y38" s="2">
        <f t="shared" si="3"/>
        <v>370542740</v>
      </c>
      <c r="Z38" s="34">
        <f>+IF(X38&lt;&gt;0,+(Y38/X38)*100,0)</f>
        <v>-42542.56233976622</v>
      </c>
      <c r="AA38" s="35">
        <f>+AA17+AA27+AA36</f>
        <v>-1161336</v>
      </c>
    </row>
    <row r="39" spans="1:27" x14ac:dyDescent="0.25">
      <c r="A39" s="23" t="s">
        <v>60</v>
      </c>
      <c r="B39" s="17"/>
      <c r="C39" s="32">
        <v>-55263912</v>
      </c>
      <c r="D39" s="32"/>
      <c r="E39" s="33"/>
      <c r="F39" s="2"/>
      <c r="G39" s="2"/>
      <c r="H39" s="2">
        <f>+G40+H60</f>
        <v>53871432</v>
      </c>
      <c r="I39" s="2">
        <f>+H40+I60</f>
        <v>108339947</v>
      </c>
      <c r="J39" s="2">
        <f>+G39</f>
        <v>0</v>
      </c>
      <c r="K39" s="2">
        <f>+I40+K60</f>
        <v>-178445008</v>
      </c>
      <c r="L39" s="2">
        <f>+K40+L60</f>
        <v>-137609779</v>
      </c>
      <c r="M39" s="2">
        <f>+L40+M60</f>
        <v>-104827765</v>
      </c>
      <c r="N39" s="2">
        <f>+K39</f>
        <v>-178445008</v>
      </c>
      <c r="O39" s="2">
        <f>+M40+O60</f>
        <v>-69020470</v>
      </c>
      <c r="P39" s="2">
        <f>+O40+P60</f>
        <v>-29551344</v>
      </c>
      <c r="Q39" s="2">
        <f>+P40+Q60</f>
        <v>6035337</v>
      </c>
      <c r="R39" s="2">
        <f>+O39</f>
        <v>-69020470</v>
      </c>
      <c r="S39" s="2">
        <f>+Q40+S60</f>
        <v>38876443</v>
      </c>
      <c r="T39" s="2">
        <f>+S40+T60</f>
        <v>38876443</v>
      </c>
      <c r="U39" s="2">
        <f>+T40+U60</f>
        <v>38876443</v>
      </c>
      <c r="V39" s="2">
        <f>+S39</f>
        <v>38876443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362980740</v>
      </c>
      <c r="D40" s="43">
        <f t="shared" ref="D40:AA40" si="4">+D38+D39</f>
        <v>0</v>
      </c>
      <c r="E40" s="44">
        <f t="shared" si="4"/>
        <v>-12162253</v>
      </c>
      <c r="F40" s="45">
        <f t="shared" si="4"/>
        <v>-1161336</v>
      </c>
      <c r="G40" s="45">
        <f t="shared" si="4"/>
        <v>53871432</v>
      </c>
      <c r="H40" s="45">
        <f t="shared" si="4"/>
        <v>108339947</v>
      </c>
      <c r="I40" s="45">
        <f t="shared" si="4"/>
        <v>152350296</v>
      </c>
      <c r="J40" s="45">
        <f>+I40</f>
        <v>152350296</v>
      </c>
      <c r="K40" s="45">
        <f t="shared" si="4"/>
        <v>-137609779</v>
      </c>
      <c r="L40" s="45">
        <f t="shared" si="4"/>
        <v>-104827765</v>
      </c>
      <c r="M40" s="45">
        <f t="shared" si="4"/>
        <v>-69020470</v>
      </c>
      <c r="N40" s="45">
        <f>+M40</f>
        <v>-69020470</v>
      </c>
      <c r="O40" s="45">
        <f t="shared" si="4"/>
        <v>-29551344</v>
      </c>
      <c r="P40" s="45">
        <f t="shared" si="4"/>
        <v>6035337</v>
      </c>
      <c r="Q40" s="45">
        <f t="shared" si="4"/>
        <v>38876443</v>
      </c>
      <c r="R40" s="45">
        <f>+Q40</f>
        <v>38876443</v>
      </c>
      <c r="S40" s="45">
        <f t="shared" si="4"/>
        <v>38876443</v>
      </c>
      <c r="T40" s="45">
        <f t="shared" si="4"/>
        <v>38876443</v>
      </c>
      <c r="U40" s="45">
        <f t="shared" si="4"/>
        <v>38876443</v>
      </c>
      <c r="V40" s="45">
        <f>+U40</f>
        <v>38876443</v>
      </c>
      <c r="W40" s="45">
        <f>+V40</f>
        <v>38876443</v>
      </c>
      <c r="X40" s="45">
        <f t="shared" si="4"/>
        <v>-870993</v>
      </c>
      <c r="Y40" s="45">
        <f t="shared" si="4"/>
        <v>370542740</v>
      </c>
      <c r="Z40" s="46">
        <f>+IF(X40&lt;&gt;0,+(Y40/X40)*100,0)</f>
        <v>-42542.56233976622</v>
      </c>
      <c r="AA40" s="47">
        <f t="shared" si="4"/>
        <v>-1161336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-330795304</v>
      </c>
      <c r="N60">
        <v>-330795304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2685461</v>
      </c>
      <c r="D7" s="18"/>
      <c r="E7" s="19"/>
      <c r="F7" s="20"/>
      <c r="G7" s="20"/>
      <c r="H7" s="20">
        <v>229711</v>
      </c>
      <c r="I7" s="20">
        <v>285226</v>
      </c>
      <c r="J7" s="20">
        <v>514937</v>
      </c>
      <c r="K7" s="20">
        <v>207201</v>
      </c>
      <c r="L7" s="20">
        <v>229237</v>
      </c>
      <c r="M7" s="20">
        <v>251424</v>
      </c>
      <c r="N7" s="20">
        <v>687862</v>
      </c>
      <c r="O7" s="20">
        <v>287284</v>
      </c>
      <c r="P7" s="20">
        <v>220768</v>
      </c>
      <c r="Q7" s="20">
        <v>218709</v>
      </c>
      <c r="R7" s="20">
        <v>726761</v>
      </c>
      <c r="S7" s="20"/>
      <c r="T7" s="20"/>
      <c r="U7" s="20"/>
      <c r="V7" s="20"/>
      <c r="W7" s="20">
        <v>1929560</v>
      </c>
      <c r="X7" s="20"/>
      <c r="Y7" s="20">
        <v>1929560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2685461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229711</v>
      </c>
      <c r="I17" s="28">
        <f t="shared" si="0"/>
        <v>285226</v>
      </c>
      <c r="J17" s="28">
        <f t="shared" si="0"/>
        <v>514937</v>
      </c>
      <c r="K17" s="28">
        <f t="shared" si="0"/>
        <v>207201</v>
      </c>
      <c r="L17" s="28">
        <f t="shared" si="0"/>
        <v>229237</v>
      </c>
      <c r="M17" s="28">
        <f t="shared" si="0"/>
        <v>251424</v>
      </c>
      <c r="N17" s="28">
        <f t="shared" si="0"/>
        <v>687862</v>
      </c>
      <c r="O17" s="28">
        <f t="shared" si="0"/>
        <v>287284</v>
      </c>
      <c r="P17" s="28">
        <f t="shared" si="0"/>
        <v>220768</v>
      </c>
      <c r="Q17" s="28">
        <f t="shared" si="0"/>
        <v>218709</v>
      </c>
      <c r="R17" s="28">
        <f t="shared" si="0"/>
        <v>726761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1929560</v>
      </c>
      <c r="X17" s="28">
        <f t="shared" si="0"/>
        <v>0</v>
      </c>
      <c r="Y17" s="28">
        <f t="shared" si="0"/>
        <v>1929560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2685461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229711</v>
      </c>
      <c r="I38" s="2">
        <f t="shared" si="3"/>
        <v>285226</v>
      </c>
      <c r="J38" s="2">
        <f t="shared" si="3"/>
        <v>514937</v>
      </c>
      <c r="K38" s="2">
        <f t="shared" si="3"/>
        <v>207201</v>
      </c>
      <c r="L38" s="2">
        <f t="shared" si="3"/>
        <v>229237</v>
      </c>
      <c r="M38" s="2">
        <f t="shared" si="3"/>
        <v>251424</v>
      </c>
      <c r="N38" s="2">
        <f t="shared" si="3"/>
        <v>687862</v>
      </c>
      <c r="O38" s="2">
        <f t="shared" si="3"/>
        <v>287284</v>
      </c>
      <c r="P38" s="2">
        <f t="shared" si="3"/>
        <v>220768</v>
      </c>
      <c r="Q38" s="2">
        <f t="shared" si="3"/>
        <v>218709</v>
      </c>
      <c r="R38" s="2">
        <f t="shared" si="3"/>
        <v>726761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1929560</v>
      </c>
      <c r="X38" s="2">
        <f t="shared" si="3"/>
        <v>0</v>
      </c>
      <c r="Y38" s="2">
        <f t="shared" si="3"/>
        <v>1929560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229711</v>
      </c>
      <c r="J39" s="2">
        <f>+G39</f>
        <v>0</v>
      </c>
      <c r="K39" s="2">
        <f>+I40+K60</f>
        <v>514937</v>
      </c>
      <c r="L39" s="2">
        <f>+K40+L60</f>
        <v>722138</v>
      </c>
      <c r="M39" s="2">
        <f>+L40+M60</f>
        <v>951375</v>
      </c>
      <c r="N39" s="2">
        <f>+K39</f>
        <v>514937</v>
      </c>
      <c r="O39" s="2">
        <f>+M40+O60</f>
        <v>1202799</v>
      </c>
      <c r="P39" s="2">
        <f>+O40+P60</f>
        <v>1490083</v>
      </c>
      <c r="Q39" s="2">
        <f>+P40+Q60</f>
        <v>1710851</v>
      </c>
      <c r="R39" s="2">
        <f>+O39</f>
        <v>1202799</v>
      </c>
      <c r="S39" s="2">
        <f>+Q40+S60</f>
        <v>1929560</v>
      </c>
      <c r="T39" s="2">
        <f>+S40+T60</f>
        <v>1929560</v>
      </c>
      <c r="U39" s="2">
        <f>+T40+U60</f>
        <v>1929560</v>
      </c>
      <c r="V39" s="2">
        <f>+S39</f>
        <v>1929560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2685461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229711</v>
      </c>
      <c r="I40" s="45">
        <f t="shared" si="4"/>
        <v>514937</v>
      </c>
      <c r="J40" s="45">
        <f>+I40</f>
        <v>514937</v>
      </c>
      <c r="K40" s="45">
        <f t="shared" si="4"/>
        <v>722138</v>
      </c>
      <c r="L40" s="45">
        <f t="shared" si="4"/>
        <v>951375</v>
      </c>
      <c r="M40" s="45">
        <f t="shared" si="4"/>
        <v>1202799</v>
      </c>
      <c r="N40" s="45">
        <f>+M40</f>
        <v>1202799</v>
      </c>
      <c r="O40" s="45">
        <f t="shared" si="4"/>
        <v>1490083</v>
      </c>
      <c r="P40" s="45">
        <f t="shared" si="4"/>
        <v>1710851</v>
      </c>
      <c r="Q40" s="45">
        <f t="shared" si="4"/>
        <v>1929560</v>
      </c>
      <c r="R40" s="45">
        <f>+Q40</f>
        <v>1929560</v>
      </c>
      <c r="S40" s="45">
        <f t="shared" si="4"/>
        <v>1929560</v>
      </c>
      <c r="T40" s="45">
        <f t="shared" si="4"/>
        <v>1929560</v>
      </c>
      <c r="U40" s="45">
        <f t="shared" si="4"/>
        <v>1929560</v>
      </c>
      <c r="V40" s="45">
        <f>+U40</f>
        <v>1929560</v>
      </c>
      <c r="W40" s="45">
        <f>+V40</f>
        <v>1929560</v>
      </c>
      <c r="X40" s="45">
        <f t="shared" si="4"/>
        <v>0</v>
      </c>
      <c r="Y40" s="45">
        <f t="shared" si="4"/>
        <v>1929560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9760000</v>
      </c>
      <c r="F9" s="20">
        <v>26011738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19508805</v>
      </c>
      <c r="Y9" s="20">
        <v>-19508805</v>
      </c>
      <c r="Z9" s="21">
        <v>-100</v>
      </c>
      <c r="AA9" s="22">
        <v>26011738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-11199677</v>
      </c>
      <c r="F14" s="20">
        <v>-11199677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-8399781</v>
      </c>
      <c r="Y14" s="20">
        <v>8399781</v>
      </c>
      <c r="Z14" s="21">
        <v>-100</v>
      </c>
      <c r="AA14" s="22">
        <v>-11199677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-1439677</v>
      </c>
      <c r="F17" s="28">
        <f t="shared" si="0"/>
        <v>14812061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11109024</v>
      </c>
      <c r="Y17" s="28">
        <f t="shared" si="0"/>
        <v>-11109024</v>
      </c>
      <c r="Z17" s="29">
        <f>+IF(X17&lt;&gt;0,+(Y17/X17)*100,0)</f>
        <v>-100</v>
      </c>
      <c r="AA17" s="30">
        <f>SUM(AA6:AA16)</f>
        <v>14812061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-4434869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-3326148</v>
      </c>
      <c r="Y26" s="20">
        <v>3326148</v>
      </c>
      <c r="Z26" s="21">
        <v>-100</v>
      </c>
      <c r="AA26" s="22">
        <v>-4434869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-4434869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-3326148</v>
      </c>
      <c r="Y27" s="28">
        <f t="shared" si="1"/>
        <v>3326148</v>
      </c>
      <c r="Z27" s="29">
        <f>+IF(X27&lt;&gt;0,+(Y27/X27)*100,0)</f>
        <v>-100</v>
      </c>
      <c r="AA27" s="30">
        <f>SUM(AA21:AA26)</f>
        <v>-4434869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-1439677</v>
      </c>
      <c r="F38" s="2">
        <f t="shared" si="3"/>
        <v>10377192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7782876</v>
      </c>
      <c r="Y38" s="2">
        <f t="shared" si="3"/>
        <v>-7782876</v>
      </c>
      <c r="Z38" s="34">
        <f>+IF(X38&lt;&gt;0,+(Y38/X38)*100,0)</f>
        <v>-100</v>
      </c>
      <c r="AA38" s="35">
        <f>+AA17+AA27+AA36</f>
        <v>10377192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-1439677</v>
      </c>
      <c r="F40" s="45">
        <f t="shared" si="4"/>
        <v>10377192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7782876</v>
      </c>
      <c r="Y40" s="45">
        <f t="shared" si="4"/>
        <v>-7782876</v>
      </c>
      <c r="Z40" s="46">
        <f>+IF(X40&lt;&gt;0,+(Y40/X40)*100,0)</f>
        <v>-100</v>
      </c>
      <c r="AA40" s="47">
        <f t="shared" si="4"/>
        <v>10377192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>
        <v>-4742905</v>
      </c>
      <c r="H14" s="20">
        <v>-4744175</v>
      </c>
      <c r="I14" s="20">
        <v>-2929686</v>
      </c>
      <c r="J14" s="20">
        <v>-12416766</v>
      </c>
      <c r="K14" s="20">
        <v>-4913916</v>
      </c>
      <c r="L14" s="20">
        <v>-2730879</v>
      </c>
      <c r="M14" s="20">
        <v>-1964652</v>
      </c>
      <c r="N14" s="20">
        <v>-9609447</v>
      </c>
      <c r="O14" s="20">
        <v>-669820</v>
      </c>
      <c r="P14" s="20">
        <v>-690010</v>
      </c>
      <c r="Q14" s="20">
        <v>-714669</v>
      </c>
      <c r="R14" s="20">
        <v>-2074499</v>
      </c>
      <c r="S14" s="20"/>
      <c r="T14" s="20"/>
      <c r="U14" s="20"/>
      <c r="V14" s="20"/>
      <c r="W14" s="20">
        <v>-24100712</v>
      </c>
      <c r="X14" s="20"/>
      <c r="Y14" s="20">
        <v>-24100712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-4742905</v>
      </c>
      <c r="H17" s="28">
        <f t="shared" si="0"/>
        <v>-4744175</v>
      </c>
      <c r="I17" s="28">
        <f t="shared" si="0"/>
        <v>-2929686</v>
      </c>
      <c r="J17" s="28">
        <f t="shared" si="0"/>
        <v>-12416766</v>
      </c>
      <c r="K17" s="28">
        <f t="shared" si="0"/>
        <v>-4913916</v>
      </c>
      <c r="L17" s="28">
        <f t="shared" si="0"/>
        <v>-2730879</v>
      </c>
      <c r="M17" s="28">
        <f t="shared" si="0"/>
        <v>-1964652</v>
      </c>
      <c r="N17" s="28">
        <f t="shared" si="0"/>
        <v>-9609447</v>
      </c>
      <c r="O17" s="28">
        <f t="shared" si="0"/>
        <v>-669820</v>
      </c>
      <c r="P17" s="28">
        <f t="shared" si="0"/>
        <v>-690010</v>
      </c>
      <c r="Q17" s="28">
        <f t="shared" si="0"/>
        <v>-714669</v>
      </c>
      <c r="R17" s="28">
        <f t="shared" si="0"/>
        <v>-2074499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-24100712</v>
      </c>
      <c r="X17" s="28">
        <f t="shared" si="0"/>
        <v>0</v>
      </c>
      <c r="Y17" s="28">
        <f t="shared" si="0"/>
        <v>-24100712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-4742905</v>
      </c>
      <c r="H38" s="2">
        <f t="shared" si="3"/>
        <v>-4744175</v>
      </c>
      <c r="I38" s="2">
        <f t="shared" si="3"/>
        <v>-2929686</v>
      </c>
      <c r="J38" s="2">
        <f t="shared" si="3"/>
        <v>-12416766</v>
      </c>
      <c r="K38" s="2">
        <f t="shared" si="3"/>
        <v>-4913916</v>
      </c>
      <c r="L38" s="2">
        <f t="shared" si="3"/>
        <v>-2730879</v>
      </c>
      <c r="M38" s="2">
        <f t="shared" si="3"/>
        <v>-1964652</v>
      </c>
      <c r="N38" s="2">
        <f t="shared" si="3"/>
        <v>-9609447</v>
      </c>
      <c r="O38" s="2">
        <f t="shared" si="3"/>
        <v>-669820</v>
      </c>
      <c r="P38" s="2">
        <f t="shared" si="3"/>
        <v>-690010</v>
      </c>
      <c r="Q38" s="2">
        <f t="shared" si="3"/>
        <v>-714669</v>
      </c>
      <c r="R38" s="2">
        <f t="shared" si="3"/>
        <v>-2074499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-24100712</v>
      </c>
      <c r="X38" s="2">
        <f t="shared" si="3"/>
        <v>0</v>
      </c>
      <c r="Y38" s="2">
        <f t="shared" si="3"/>
        <v>-24100712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-4742905</v>
      </c>
      <c r="I39" s="2">
        <f>+H40+I60</f>
        <v>-9487080</v>
      </c>
      <c r="J39" s="2">
        <f>+G39</f>
        <v>0</v>
      </c>
      <c r="K39" s="2">
        <f>+I40+K60</f>
        <v>-12416766</v>
      </c>
      <c r="L39" s="2">
        <f>+K40+L60</f>
        <v>-17330682</v>
      </c>
      <c r="M39" s="2">
        <f>+L40+M60</f>
        <v>-20061561</v>
      </c>
      <c r="N39" s="2">
        <f>+K39</f>
        <v>-12416766</v>
      </c>
      <c r="O39" s="2">
        <f>+M40+O60</f>
        <v>-22026213</v>
      </c>
      <c r="P39" s="2">
        <f>+O40+P60</f>
        <v>-22696033</v>
      </c>
      <c r="Q39" s="2">
        <f>+P40+Q60</f>
        <v>-23386043</v>
      </c>
      <c r="R39" s="2">
        <f>+O39</f>
        <v>-22026213</v>
      </c>
      <c r="S39" s="2">
        <f>+Q40+S60</f>
        <v>-24100712</v>
      </c>
      <c r="T39" s="2">
        <f>+S40+T60</f>
        <v>-24100712</v>
      </c>
      <c r="U39" s="2">
        <f>+T40+U60</f>
        <v>-24100712</v>
      </c>
      <c r="V39" s="2">
        <f>+S39</f>
        <v>-24100712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-4742905</v>
      </c>
      <c r="H40" s="45">
        <f t="shared" si="4"/>
        <v>-9487080</v>
      </c>
      <c r="I40" s="45">
        <f t="shared" si="4"/>
        <v>-12416766</v>
      </c>
      <c r="J40" s="45">
        <f>+I40</f>
        <v>-12416766</v>
      </c>
      <c r="K40" s="45">
        <f t="shared" si="4"/>
        <v>-17330682</v>
      </c>
      <c r="L40" s="45">
        <f t="shared" si="4"/>
        <v>-20061561</v>
      </c>
      <c r="M40" s="45">
        <f t="shared" si="4"/>
        <v>-22026213</v>
      </c>
      <c r="N40" s="45">
        <f>+M40</f>
        <v>-22026213</v>
      </c>
      <c r="O40" s="45">
        <f t="shared" si="4"/>
        <v>-22696033</v>
      </c>
      <c r="P40" s="45">
        <f t="shared" si="4"/>
        <v>-23386043</v>
      </c>
      <c r="Q40" s="45">
        <f t="shared" si="4"/>
        <v>-24100712</v>
      </c>
      <c r="R40" s="45">
        <f>+Q40</f>
        <v>-24100712</v>
      </c>
      <c r="S40" s="45">
        <f t="shared" si="4"/>
        <v>-24100712</v>
      </c>
      <c r="T40" s="45">
        <f t="shared" si="4"/>
        <v>-24100712</v>
      </c>
      <c r="U40" s="45">
        <f t="shared" si="4"/>
        <v>-24100712</v>
      </c>
      <c r="V40" s="45">
        <f>+U40</f>
        <v>-24100712</v>
      </c>
      <c r="W40" s="45">
        <f>+V40</f>
        <v>-24100712</v>
      </c>
      <c r="X40" s="45">
        <f t="shared" si="4"/>
        <v>0</v>
      </c>
      <c r="Y40" s="45">
        <f t="shared" si="4"/>
        <v>-24100712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1874816</v>
      </c>
      <c r="D7" s="18"/>
      <c r="E7" s="19">
        <v>37877168</v>
      </c>
      <c r="F7" s="20">
        <v>41220007</v>
      </c>
      <c r="G7" s="20"/>
      <c r="H7" s="20"/>
      <c r="I7" s="20">
        <v>-2528047</v>
      </c>
      <c r="J7" s="20">
        <v>-2528047</v>
      </c>
      <c r="K7" s="20">
        <v>2934148</v>
      </c>
      <c r="L7" s="20">
        <v>2606140</v>
      </c>
      <c r="M7" s="20">
        <v>2525959</v>
      </c>
      <c r="N7" s="20">
        <v>8066247</v>
      </c>
      <c r="O7" s="20">
        <v>1784505</v>
      </c>
      <c r="P7" s="20">
        <v>2145996</v>
      </c>
      <c r="Q7" s="20">
        <v>2437420</v>
      </c>
      <c r="R7" s="20">
        <v>6367921</v>
      </c>
      <c r="S7" s="20"/>
      <c r="T7" s="20"/>
      <c r="U7" s="20"/>
      <c r="V7" s="20"/>
      <c r="W7" s="20">
        <v>11906121</v>
      </c>
      <c r="X7" s="20">
        <v>30915009</v>
      </c>
      <c r="Y7" s="20">
        <v>-19008888</v>
      </c>
      <c r="Z7" s="21">
        <v>-61.487570648936249</v>
      </c>
      <c r="AA7" s="22">
        <v>41220007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-12705001</v>
      </c>
      <c r="F14" s="20">
        <v>-32476855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-24357636</v>
      </c>
      <c r="Y14" s="20">
        <v>24357636</v>
      </c>
      <c r="Z14" s="21">
        <v>-100</v>
      </c>
      <c r="AA14" s="22">
        <v>-32476855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1874816</v>
      </c>
      <c r="D17" s="26">
        <f>SUM(D6:D16)</f>
        <v>0</v>
      </c>
      <c r="E17" s="27">
        <f t="shared" si="0"/>
        <v>25172167</v>
      </c>
      <c r="F17" s="28">
        <f t="shared" si="0"/>
        <v>8743152</v>
      </c>
      <c r="G17" s="28">
        <f t="shared" si="0"/>
        <v>0</v>
      </c>
      <c r="H17" s="28">
        <f t="shared" si="0"/>
        <v>0</v>
      </c>
      <c r="I17" s="28">
        <f t="shared" si="0"/>
        <v>-2528047</v>
      </c>
      <c r="J17" s="28">
        <f t="shared" si="0"/>
        <v>-2528047</v>
      </c>
      <c r="K17" s="28">
        <f t="shared" si="0"/>
        <v>2934148</v>
      </c>
      <c r="L17" s="28">
        <f t="shared" si="0"/>
        <v>2606140</v>
      </c>
      <c r="M17" s="28">
        <f t="shared" si="0"/>
        <v>2525959</v>
      </c>
      <c r="N17" s="28">
        <f t="shared" si="0"/>
        <v>8066247</v>
      </c>
      <c r="O17" s="28">
        <f t="shared" si="0"/>
        <v>1784505</v>
      </c>
      <c r="P17" s="28">
        <f t="shared" si="0"/>
        <v>2145996</v>
      </c>
      <c r="Q17" s="28">
        <f t="shared" si="0"/>
        <v>2437420</v>
      </c>
      <c r="R17" s="28">
        <f t="shared" si="0"/>
        <v>6367921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11906121</v>
      </c>
      <c r="X17" s="28">
        <f t="shared" si="0"/>
        <v>6557373</v>
      </c>
      <c r="Y17" s="28">
        <f t="shared" si="0"/>
        <v>5348748</v>
      </c>
      <c r="Z17" s="29">
        <f>+IF(X17&lt;&gt;0,+(Y17/X17)*100,0)</f>
        <v>81.568457368522431</v>
      </c>
      <c r="AA17" s="30">
        <f>SUM(AA6:AA16)</f>
        <v>8743152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-198996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-149247</v>
      </c>
      <c r="Y26" s="20">
        <v>149247</v>
      </c>
      <c r="Z26" s="21">
        <v>-100</v>
      </c>
      <c r="AA26" s="22">
        <v>-198996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-198996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-149247</v>
      </c>
      <c r="Y27" s="28">
        <f t="shared" si="1"/>
        <v>149247</v>
      </c>
      <c r="Z27" s="29">
        <f>+IF(X27&lt;&gt;0,+(Y27/X27)*100,0)</f>
        <v>-100</v>
      </c>
      <c r="AA27" s="30">
        <f>SUM(AA21:AA26)</f>
        <v>-198996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1874816</v>
      </c>
      <c r="D38" s="32">
        <f>+D17+D27+D36</f>
        <v>0</v>
      </c>
      <c r="E38" s="33">
        <f t="shared" si="3"/>
        <v>25172167</v>
      </c>
      <c r="F38" s="2">
        <f t="shared" si="3"/>
        <v>8544156</v>
      </c>
      <c r="G38" s="2">
        <f t="shared" si="3"/>
        <v>0</v>
      </c>
      <c r="H38" s="2">
        <f t="shared" si="3"/>
        <v>0</v>
      </c>
      <c r="I38" s="2">
        <f t="shared" si="3"/>
        <v>-2528047</v>
      </c>
      <c r="J38" s="2">
        <f t="shared" si="3"/>
        <v>-2528047</v>
      </c>
      <c r="K38" s="2">
        <f t="shared" si="3"/>
        <v>2934148</v>
      </c>
      <c r="L38" s="2">
        <f t="shared" si="3"/>
        <v>2606140</v>
      </c>
      <c r="M38" s="2">
        <f t="shared" si="3"/>
        <v>2525959</v>
      </c>
      <c r="N38" s="2">
        <f t="shared" si="3"/>
        <v>8066247</v>
      </c>
      <c r="O38" s="2">
        <f t="shared" si="3"/>
        <v>1784505</v>
      </c>
      <c r="P38" s="2">
        <f t="shared" si="3"/>
        <v>2145996</v>
      </c>
      <c r="Q38" s="2">
        <f t="shared" si="3"/>
        <v>2437420</v>
      </c>
      <c r="R38" s="2">
        <f t="shared" si="3"/>
        <v>6367921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11906121</v>
      </c>
      <c r="X38" s="2">
        <f t="shared" si="3"/>
        <v>6408126</v>
      </c>
      <c r="Y38" s="2">
        <f t="shared" si="3"/>
        <v>5497995</v>
      </c>
      <c r="Z38" s="34">
        <f>+IF(X38&lt;&gt;0,+(Y38/X38)*100,0)</f>
        <v>85.797236196666546</v>
      </c>
      <c r="AA38" s="35">
        <f>+AA17+AA27+AA36</f>
        <v>8544156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-2528047</v>
      </c>
      <c r="L39" s="2">
        <f>+K40+L60</f>
        <v>406101</v>
      </c>
      <c r="M39" s="2">
        <f>+L40+M60</f>
        <v>3012241</v>
      </c>
      <c r="N39" s="2">
        <f>+K39</f>
        <v>-2528047</v>
      </c>
      <c r="O39" s="2">
        <f>+M40+O60</f>
        <v>5538200</v>
      </c>
      <c r="P39" s="2">
        <f>+O40+P60</f>
        <v>7322705</v>
      </c>
      <c r="Q39" s="2">
        <f>+P40+Q60</f>
        <v>9468701</v>
      </c>
      <c r="R39" s="2">
        <f>+O39</f>
        <v>5538200</v>
      </c>
      <c r="S39" s="2">
        <f>+Q40+S60</f>
        <v>11906121</v>
      </c>
      <c r="T39" s="2">
        <f>+S40+T60</f>
        <v>11906121</v>
      </c>
      <c r="U39" s="2">
        <f>+T40+U60</f>
        <v>11906121</v>
      </c>
      <c r="V39" s="2">
        <f>+S39</f>
        <v>11906121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1874816</v>
      </c>
      <c r="D40" s="43">
        <f t="shared" ref="D40:AA40" si="4">+D38+D39</f>
        <v>0</v>
      </c>
      <c r="E40" s="44">
        <f t="shared" si="4"/>
        <v>25172167</v>
      </c>
      <c r="F40" s="45">
        <f t="shared" si="4"/>
        <v>8544156</v>
      </c>
      <c r="G40" s="45">
        <f t="shared" si="4"/>
        <v>0</v>
      </c>
      <c r="H40" s="45">
        <f t="shared" si="4"/>
        <v>0</v>
      </c>
      <c r="I40" s="45">
        <f t="shared" si="4"/>
        <v>-2528047</v>
      </c>
      <c r="J40" s="45">
        <f>+I40</f>
        <v>-2528047</v>
      </c>
      <c r="K40" s="45">
        <f t="shared" si="4"/>
        <v>406101</v>
      </c>
      <c r="L40" s="45">
        <f t="shared" si="4"/>
        <v>3012241</v>
      </c>
      <c r="M40" s="45">
        <f t="shared" si="4"/>
        <v>5538200</v>
      </c>
      <c r="N40" s="45">
        <f>+M40</f>
        <v>5538200</v>
      </c>
      <c r="O40" s="45">
        <f t="shared" si="4"/>
        <v>7322705</v>
      </c>
      <c r="P40" s="45">
        <f t="shared" si="4"/>
        <v>9468701</v>
      </c>
      <c r="Q40" s="45">
        <f t="shared" si="4"/>
        <v>11906121</v>
      </c>
      <c r="R40" s="45">
        <f>+Q40</f>
        <v>11906121</v>
      </c>
      <c r="S40" s="45">
        <f t="shared" si="4"/>
        <v>11906121</v>
      </c>
      <c r="T40" s="45">
        <f t="shared" si="4"/>
        <v>11906121</v>
      </c>
      <c r="U40" s="45">
        <f t="shared" si="4"/>
        <v>11906121</v>
      </c>
      <c r="V40" s="45">
        <f>+U40</f>
        <v>11906121</v>
      </c>
      <c r="W40" s="45">
        <f>+V40</f>
        <v>11906121</v>
      </c>
      <c r="X40" s="45">
        <f t="shared" si="4"/>
        <v>6408126</v>
      </c>
      <c r="Y40" s="45">
        <f t="shared" si="4"/>
        <v>5497995</v>
      </c>
      <c r="Z40" s="46">
        <f>+IF(X40&lt;&gt;0,+(Y40/X40)*100,0)</f>
        <v>85.797236196666546</v>
      </c>
      <c r="AA40" s="47">
        <f t="shared" si="4"/>
        <v>8544156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1048000</v>
      </c>
      <c r="M9" s="20"/>
      <c r="N9" s="20">
        <v>1048000</v>
      </c>
      <c r="O9" s="20"/>
      <c r="P9" s="20"/>
      <c r="Q9" s="20">
        <v>1200000</v>
      </c>
      <c r="R9" s="20">
        <v>1200000</v>
      </c>
      <c r="S9" s="20"/>
      <c r="T9" s="20"/>
      <c r="U9" s="20"/>
      <c r="V9" s="20"/>
      <c r="W9" s="20">
        <v>2248000</v>
      </c>
      <c r="X9" s="20"/>
      <c r="Y9" s="20">
        <v>2248000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-8776506</v>
      </c>
      <c r="F14" s="20">
        <v>-5907006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-4430250</v>
      </c>
      <c r="Y14" s="20">
        <v>4430250</v>
      </c>
      <c r="Z14" s="21">
        <v>-100</v>
      </c>
      <c r="AA14" s="22">
        <v>-5907006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-8776506</v>
      </c>
      <c r="F17" s="28">
        <f t="shared" si="0"/>
        <v>-5907006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1048000</v>
      </c>
      <c r="M17" s="28">
        <f t="shared" si="0"/>
        <v>0</v>
      </c>
      <c r="N17" s="28">
        <f t="shared" si="0"/>
        <v>1048000</v>
      </c>
      <c r="O17" s="28">
        <f t="shared" si="0"/>
        <v>0</v>
      </c>
      <c r="P17" s="28">
        <f t="shared" si="0"/>
        <v>0</v>
      </c>
      <c r="Q17" s="28">
        <f t="shared" si="0"/>
        <v>1200000</v>
      </c>
      <c r="R17" s="28">
        <f t="shared" si="0"/>
        <v>1200000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2248000</v>
      </c>
      <c r="X17" s="28">
        <f t="shared" si="0"/>
        <v>-4430250</v>
      </c>
      <c r="Y17" s="28">
        <f t="shared" si="0"/>
        <v>6678250</v>
      </c>
      <c r="Z17" s="29">
        <f>+IF(X17&lt;&gt;0,+(Y17/X17)*100,0)</f>
        <v>-150.74205744596807</v>
      </c>
      <c r="AA17" s="30">
        <f>SUM(AA6:AA16)</f>
        <v>-5907006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-7025889</v>
      </c>
      <c r="F26" s="20">
        <v>-4631507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-3473631</v>
      </c>
      <c r="Y26" s="20">
        <v>3473631</v>
      </c>
      <c r="Z26" s="21">
        <v>-100</v>
      </c>
      <c r="AA26" s="22">
        <v>-4631507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-7025889</v>
      </c>
      <c r="F27" s="28">
        <f t="shared" si="1"/>
        <v>-4631507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-3473631</v>
      </c>
      <c r="Y27" s="28">
        <f t="shared" si="1"/>
        <v>3473631</v>
      </c>
      <c r="Z27" s="29">
        <f>+IF(X27&lt;&gt;0,+(Y27/X27)*100,0)</f>
        <v>-100</v>
      </c>
      <c r="AA27" s="30">
        <f>SUM(AA21:AA26)</f>
        <v>-4631507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-15802395</v>
      </c>
      <c r="F38" s="2">
        <f t="shared" si="3"/>
        <v>-10538513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1048000</v>
      </c>
      <c r="M38" s="2">
        <f t="shared" si="3"/>
        <v>0</v>
      </c>
      <c r="N38" s="2">
        <f t="shared" si="3"/>
        <v>1048000</v>
      </c>
      <c r="O38" s="2">
        <f t="shared" si="3"/>
        <v>0</v>
      </c>
      <c r="P38" s="2">
        <f t="shared" si="3"/>
        <v>0</v>
      </c>
      <c r="Q38" s="2">
        <f t="shared" si="3"/>
        <v>1200000</v>
      </c>
      <c r="R38" s="2">
        <f t="shared" si="3"/>
        <v>1200000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2248000</v>
      </c>
      <c r="X38" s="2">
        <f t="shared" si="3"/>
        <v>-7903881</v>
      </c>
      <c r="Y38" s="2">
        <f t="shared" si="3"/>
        <v>10151881</v>
      </c>
      <c r="Z38" s="34">
        <f>+IF(X38&lt;&gt;0,+(Y38/X38)*100,0)</f>
        <v>-128.44172375570938</v>
      </c>
      <c r="AA38" s="35">
        <f>+AA17+AA27+AA36</f>
        <v>-10538513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1048000</v>
      </c>
      <c r="N39" s="2">
        <f>+K39</f>
        <v>0</v>
      </c>
      <c r="O39" s="2">
        <f>+M40+O60</f>
        <v>1048000</v>
      </c>
      <c r="P39" s="2">
        <f>+O40+P60</f>
        <v>1048000</v>
      </c>
      <c r="Q39" s="2">
        <f>+P40+Q60</f>
        <v>1048000</v>
      </c>
      <c r="R39" s="2">
        <f>+O39</f>
        <v>1048000</v>
      </c>
      <c r="S39" s="2">
        <f>+Q40+S60</f>
        <v>2248000</v>
      </c>
      <c r="T39" s="2">
        <f>+S40+T60</f>
        <v>2248000</v>
      </c>
      <c r="U39" s="2">
        <f>+T40+U60</f>
        <v>2248000</v>
      </c>
      <c r="V39" s="2">
        <f>+S39</f>
        <v>2248000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-15802395</v>
      </c>
      <c r="F40" s="45">
        <f t="shared" si="4"/>
        <v>-10538513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1048000</v>
      </c>
      <c r="M40" s="45">
        <f t="shared" si="4"/>
        <v>1048000</v>
      </c>
      <c r="N40" s="45">
        <f>+M40</f>
        <v>1048000</v>
      </c>
      <c r="O40" s="45">
        <f t="shared" si="4"/>
        <v>1048000</v>
      </c>
      <c r="P40" s="45">
        <f t="shared" si="4"/>
        <v>1048000</v>
      </c>
      <c r="Q40" s="45">
        <f t="shared" si="4"/>
        <v>2248000</v>
      </c>
      <c r="R40" s="45">
        <f>+Q40</f>
        <v>2248000</v>
      </c>
      <c r="S40" s="45">
        <f t="shared" si="4"/>
        <v>2248000</v>
      </c>
      <c r="T40" s="45">
        <f t="shared" si="4"/>
        <v>2248000</v>
      </c>
      <c r="U40" s="45">
        <f t="shared" si="4"/>
        <v>2248000</v>
      </c>
      <c r="V40" s="45">
        <f>+U40</f>
        <v>2248000</v>
      </c>
      <c r="W40" s="45">
        <f>+V40</f>
        <v>2248000</v>
      </c>
      <c r="X40" s="45">
        <f t="shared" si="4"/>
        <v>-7903881</v>
      </c>
      <c r="Y40" s="45">
        <f t="shared" si="4"/>
        <v>10151881</v>
      </c>
      <c r="Z40" s="46">
        <f>+IF(X40&lt;&gt;0,+(Y40/X40)*100,0)</f>
        <v>-128.44172375570938</v>
      </c>
      <c r="AA40" s="47">
        <f t="shared" si="4"/>
        <v>-10538513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77945851</v>
      </c>
      <c r="F7" s="20">
        <v>77945851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58459383</v>
      </c>
      <c r="Y7" s="20">
        <v>-58459383</v>
      </c>
      <c r="Z7" s="21">
        <v>-100</v>
      </c>
      <c r="AA7" s="22">
        <v>77945851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29380992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22035744</v>
      </c>
      <c r="Y9" s="20">
        <v>-22035744</v>
      </c>
      <c r="Z9" s="21">
        <v>-100</v>
      </c>
      <c r="AA9" s="22">
        <v>29380992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5900000</v>
      </c>
      <c r="F10" s="20">
        <v>5900000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4425003</v>
      </c>
      <c r="Y10" s="20">
        <v>-4425003</v>
      </c>
      <c r="Z10" s="21">
        <v>-100</v>
      </c>
      <c r="AA10" s="22">
        <v>5900000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-142942523</v>
      </c>
      <c r="F14" s="20">
        <v>-137392523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-103044393</v>
      </c>
      <c r="Y14" s="20">
        <v>103044393</v>
      </c>
      <c r="Z14" s="21">
        <v>-100</v>
      </c>
      <c r="AA14" s="22">
        <v>-137392523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-150003</v>
      </c>
      <c r="Y16" s="20">
        <v>150003</v>
      </c>
      <c r="Z16" s="21">
        <v>-100</v>
      </c>
      <c r="AA16" s="22">
        <v>-200000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-29915680</v>
      </c>
      <c r="F17" s="28">
        <f t="shared" si="0"/>
        <v>-24365680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-18274266</v>
      </c>
      <c r="Y17" s="28">
        <f t="shared" si="0"/>
        <v>18274266</v>
      </c>
      <c r="Z17" s="29">
        <f>+IF(X17&lt;&gt;0,+(Y17/X17)*100,0)</f>
        <v>-100</v>
      </c>
      <c r="AA17" s="30">
        <f>SUM(AA6:AA16)</f>
        <v>-24365680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-5900000</v>
      </c>
      <c r="F26" s="20">
        <v>-5900000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-4425003</v>
      </c>
      <c r="Y26" s="20">
        <v>4425003</v>
      </c>
      <c r="Z26" s="21">
        <v>-100</v>
      </c>
      <c r="AA26" s="22">
        <v>-5900000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-5900000</v>
      </c>
      <c r="F27" s="28">
        <f t="shared" si="1"/>
        <v>-5900000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-4425003</v>
      </c>
      <c r="Y27" s="28">
        <f t="shared" si="1"/>
        <v>4425003</v>
      </c>
      <c r="Z27" s="29">
        <f>+IF(X27&lt;&gt;0,+(Y27/X27)*100,0)</f>
        <v>-100</v>
      </c>
      <c r="AA27" s="30">
        <f>SUM(AA21:AA26)</f>
        <v>-5900000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-35815680</v>
      </c>
      <c r="F38" s="2">
        <f t="shared" si="3"/>
        <v>-30265680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-22699269</v>
      </c>
      <c r="Y38" s="2">
        <f t="shared" si="3"/>
        <v>22699269</v>
      </c>
      <c r="Z38" s="34">
        <f>+IF(X38&lt;&gt;0,+(Y38/X38)*100,0)</f>
        <v>-100</v>
      </c>
      <c r="AA38" s="35">
        <f>+AA17+AA27+AA36</f>
        <v>-30265680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-35815680</v>
      </c>
      <c r="F40" s="45">
        <f t="shared" si="4"/>
        <v>-30265680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-22699269</v>
      </c>
      <c r="Y40" s="45">
        <f t="shared" si="4"/>
        <v>22699269</v>
      </c>
      <c r="Z40" s="46">
        <f>+IF(X40&lt;&gt;0,+(Y40/X40)*100,0)</f>
        <v>-100</v>
      </c>
      <c r="AA40" s="47">
        <f t="shared" si="4"/>
        <v>-30265680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81732201</v>
      </c>
      <c r="D7" s="18"/>
      <c r="E7" s="19">
        <v>181468156</v>
      </c>
      <c r="F7" s="20">
        <v>161468156</v>
      </c>
      <c r="G7" s="20">
        <v>4765461</v>
      </c>
      <c r="H7" s="20">
        <v>6112972</v>
      </c>
      <c r="I7" s="20">
        <v>11251102</v>
      </c>
      <c r="J7" s="20">
        <v>22129535</v>
      </c>
      <c r="K7" s="20">
        <v>5789414</v>
      </c>
      <c r="L7" s="20">
        <v>7464532</v>
      </c>
      <c r="M7" s="20">
        <v>10231703</v>
      </c>
      <c r="N7" s="20">
        <v>23485649</v>
      </c>
      <c r="O7" s="20">
        <v>6661984</v>
      </c>
      <c r="P7" s="20">
        <v>9200285</v>
      </c>
      <c r="Q7" s="20">
        <v>6161637</v>
      </c>
      <c r="R7" s="20">
        <v>22023906</v>
      </c>
      <c r="S7" s="20"/>
      <c r="T7" s="20"/>
      <c r="U7" s="20"/>
      <c r="V7" s="20"/>
      <c r="W7" s="20">
        <v>67639090</v>
      </c>
      <c r="X7" s="20">
        <v>121101165</v>
      </c>
      <c r="Y7" s="20">
        <v>-53462075</v>
      </c>
      <c r="Z7" s="21">
        <v>-44.146623197225225</v>
      </c>
      <c r="AA7" s="22">
        <v>161468156</v>
      </c>
    </row>
    <row r="8" spans="1:27" x14ac:dyDescent="0.25">
      <c r="A8" s="23" t="s">
        <v>36</v>
      </c>
      <c r="B8" s="17" t="s">
        <v>32</v>
      </c>
      <c r="C8" s="18">
        <v>62877</v>
      </c>
      <c r="D8" s="18"/>
      <c r="E8" s="19">
        <v>176581</v>
      </c>
      <c r="F8" s="20">
        <v>15488</v>
      </c>
      <c r="G8" s="20"/>
      <c r="H8" s="20"/>
      <c r="I8" s="20">
        <v>5810</v>
      </c>
      <c r="J8" s="20">
        <v>5810</v>
      </c>
      <c r="K8" s="20">
        <v>4347</v>
      </c>
      <c r="L8" s="20">
        <v>1000</v>
      </c>
      <c r="M8" s="20">
        <v>5810</v>
      </c>
      <c r="N8" s="20">
        <v>11157</v>
      </c>
      <c r="O8" s="20">
        <v>37483</v>
      </c>
      <c r="P8" s="20">
        <v>500</v>
      </c>
      <c r="Q8" s="20">
        <v>1402</v>
      </c>
      <c r="R8" s="20">
        <v>39385</v>
      </c>
      <c r="S8" s="20"/>
      <c r="T8" s="20"/>
      <c r="U8" s="20"/>
      <c r="V8" s="20"/>
      <c r="W8" s="20">
        <v>56352</v>
      </c>
      <c r="X8" s="20">
        <v>11619</v>
      </c>
      <c r="Y8" s="20">
        <v>44733</v>
      </c>
      <c r="Z8" s="21">
        <v>384.99870901110251</v>
      </c>
      <c r="AA8" s="22">
        <v>15488</v>
      </c>
    </row>
    <row r="9" spans="1:27" x14ac:dyDescent="0.25">
      <c r="A9" s="23" t="s">
        <v>37</v>
      </c>
      <c r="B9" s="17" t="s">
        <v>6</v>
      </c>
      <c r="C9" s="18">
        <v>132442</v>
      </c>
      <c r="D9" s="18"/>
      <c r="E9" s="19">
        <v>-2084000</v>
      </c>
      <c r="F9" s="20">
        <v>-2084000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260</v>
      </c>
      <c r="R9" s="20">
        <v>260</v>
      </c>
      <c r="S9" s="20"/>
      <c r="T9" s="20"/>
      <c r="U9" s="20"/>
      <c r="V9" s="20"/>
      <c r="W9" s="20">
        <v>260</v>
      </c>
      <c r="X9" s="20">
        <v>-1563003</v>
      </c>
      <c r="Y9" s="20">
        <v>1563263</v>
      </c>
      <c r="Z9" s="21">
        <v>-100.0166346449751</v>
      </c>
      <c r="AA9" s="22">
        <v>-2084000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3750003</v>
      </c>
      <c r="Y10" s="20">
        <v>-3750003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-4545653</v>
      </c>
      <c r="D14" s="18"/>
      <c r="E14" s="19">
        <v>-54884616</v>
      </c>
      <c r="F14" s="20">
        <v>-75983532</v>
      </c>
      <c r="G14" s="20">
        <v>-1630067</v>
      </c>
      <c r="H14" s="20">
        <v>-64467</v>
      </c>
      <c r="I14" s="20">
        <v>-574216</v>
      </c>
      <c r="J14" s="20">
        <v>-2268750</v>
      </c>
      <c r="K14" s="20">
        <v>-239614</v>
      </c>
      <c r="L14" s="20">
        <v>-25363</v>
      </c>
      <c r="M14" s="20">
        <v>-504751</v>
      </c>
      <c r="N14" s="20">
        <v>-769728</v>
      </c>
      <c r="O14" s="20">
        <v>-109381</v>
      </c>
      <c r="P14" s="20">
        <v>-96028</v>
      </c>
      <c r="Q14" s="20">
        <v>-14245</v>
      </c>
      <c r="R14" s="20">
        <v>-219654</v>
      </c>
      <c r="S14" s="20"/>
      <c r="T14" s="20"/>
      <c r="U14" s="20"/>
      <c r="V14" s="20"/>
      <c r="W14" s="20">
        <v>-3258132</v>
      </c>
      <c r="X14" s="20">
        <v>-56987964</v>
      </c>
      <c r="Y14" s="20">
        <v>53729832</v>
      </c>
      <c r="Z14" s="21">
        <v>-94.282771709478865</v>
      </c>
      <c r="AA14" s="22">
        <v>-75983532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77381867</v>
      </c>
      <c r="D17" s="26">
        <f>SUM(D6:D16)</f>
        <v>0</v>
      </c>
      <c r="E17" s="27">
        <f t="shared" si="0"/>
        <v>124676121</v>
      </c>
      <c r="F17" s="28">
        <f t="shared" si="0"/>
        <v>88416112</v>
      </c>
      <c r="G17" s="28">
        <f t="shared" si="0"/>
        <v>3135394</v>
      </c>
      <c r="H17" s="28">
        <f t="shared" si="0"/>
        <v>6048505</v>
      </c>
      <c r="I17" s="28">
        <f t="shared" si="0"/>
        <v>10682696</v>
      </c>
      <c r="J17" s="28">
        <f t="shared" si="0"/>
        <v>19866595</v>
      </c>
      <c r="K17" s="28">
        <f t="shared" si="0"/>
        <v>5554147</v>
      </c>
      <c r="L17" s="28">
        <f t="shared" si="0"/>
        <v>7440169</v>
      </c>
      <c r="M17" s="28">
        <f t="shared" si="0"/>
        <v>9732762</v>
      </c>
      <c r="N17" s="28">
        <f t="shared" si="0"/>
        <v>22727078</v>
      </c>
      <c r="O17" s="28">
        <f t="shared" si="0"/>
        <v>6590086</v>
      </c>
      <c r="P17" s="28">
        <f t="shared" si="0"/>
        <v>9104757</v>
      </c>
      <c r="Q17" s="28">
        <f t="shared" si="0"/>
        <v>6149054</v>
      </c>
      <c r="R17" s="28">
        <f t="shared" si="0"/>
        <v>21843897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64437570</v>
      </c>
      <c r="X17" s="28">
        <f t="shared" si="0"/>
        <v>66311820</v>
      </c>
      <c r="Y17" s="28">
        <f t="shared" si="0"/>
        <v>-1874250</v>
      </c>
      <c r="Z17" s="29">
        <f>+IF(X17&lt;&gt;0,+(Y17/X17)*100,0)</f>
        <v>-2.8264191813767137</v>
      </c>
      <c r="AA17" s="30">
        <f>SUM(AA6:AA16)</f>
        <v>88416112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-3750003</v>
      </c>
      <c r="Y26" s="20">
        <v>3750003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-3750003</v>
      </c>
      <c r="Y27" s="28">
        <f t="shared" si="1"/>
        <v>3750003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77381867</v>
      </c>
      <c r="D38" s="32">
        <f>+D17+D27+D36</f>
        <v>0</v>
      </c>
      <c r="E38" s="33">
        <f t="shared" si="3"/>
        <v>124676121</v>
      </c>
      <c r="F38" s="2">
        <f t="shared" si="3"/>
        <v>83416112</v>
      </c>
      <c r="G38" s="2">
        <f t="shared" si="3"/>
        <v>3135394</v>
      </c>
      <c r="H38" s="2">
        <f t="shared" si="3"/>
        <v>6048505</v>
      </c>
      <c r="I38" s="2">
        <f t="shared" si="3"/>
        <v>10682696</v>
      </c>
      <c r="J38" s="2">
        <f t="shared" si="3"/>
        <v>19866595</v>
      </c>
      <c r="K38" s="2">
        <f t="shared" si="3"/>
        <v>5554147</v>
      </c>
      <c r="L38" s="2">
        <f t="shared" si="3"/>
        <v>7440169</v>
      </c>
      <c r="M38" s="2">
        <f t="shared" si="3"/>
        <v>9732762</v>
      </c>
      <c r="N38" s="2">
        <f t="shared" si="3"/>
        <v>22727078</v>
      </c>
      <c r="O38" s="2">
        <f t="shared" si="3"/>
        <v>6590086</v>
      </c>
      <c r="P38" s="2">
        <f t="shared" si="3"/>
        <v>9104757</v>
      </c>
      <c r="Q38" s="2">
        <f t="shared" si="3"/>
        <v>6149054</v>
      </c>
      <c r="R38" s="2">
        <f t="shared" si="3"/>
        <v>21843897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64437570</v>
      </c>
      <c r="X38" s="2">
        <f t="shared" si="3"/>
        <v>62561817</v>
      </c>
      <c r="Y38" s="2">
        <f t="shared" si="3"/>
        <v>1875753</v>
      </c>
      <c r="Z38" s="34">
        <f>+IF(X38&lt;&gt;0,+(Y38/X38)*100,0)</f>
        <v>2.9982393254339144</v>
      </c>
      <c r="AA38" s="35">
        <f>+AA17+AA27+AA36</f>
        <v>83416112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3135394</v>
      </c>
      <c r="I39" s="2">
        <f>+H40+I60</f>
        <v>9183899</v>
      </c>
      <c r="J39" s="2">
        <f>+G39</f>
        <v>0</v>
      </c>
      <c r="K39" s="2">
        <f>+I40+K60</f>
        <v>19866595</v>
      </c>
      <c r="L39" s="2">
        <f>+K40+L60</f>
        <v>25420742</v>
      </c>
      <c r="M39" s="2">
        <f>+L40+M60</f>
        <v>32860911</v>
      </c>
      <c r="N39" s="2">
        <f>+K39</f>
        <v>19866595</v>
      </c>
      <c r="O39" s="2">
        <f>+M40+O60</f>
        <v>42593673</v>
      </c>
      <c r="P39" s="2">
        <f>+O40+P60</f>
        <v>49183759</v>
      </c>
      <c r="Q39" s="2">
        <f>+P40+Q60</f>
        <v>58288516</v>
      </c>
      <c r="R39" s="2">
        <f>+O39</f>
        <v>42593673</v>
      </c>
      <c r="S39" s="2">
        <f>+Q40+S60</f>
        <v>64437570</v>
      </c>
      <c r="T39" s="2">
        <f>+S40+T60</f>
        <v>64437570</v>
      </c>
      <c r="U39" s="2">
        <f>+T40+U60</f>
        <v>64437570</v>
      </c>
      <c r="V39" s="2">
        <f>+S39</f>
        <v>64437570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77381867</v>
      </c>
      <c r="D40" s="43">
        <f t="shared" ref="D40:AA40" si="4">+D38+D39</f>
        <v>0</v>
      </c>
      <c r="E40" s="44">
        <f t="shared" si="4"/>
        <v>124676121</v>
      </c>
      <c r="F40" s="45">
        <f t="shared" si="4"/>
        <v>83416112</v>
      </c>
      <c r="G40" s="45">
        <f t="shared" si="4"/>
        <v>3135394</v>
      </c>
      <c r="H40" s="45">
        <f t="shared" si="4"/>
        <v>9183899</v>
      </c>
      <c r="I40" s="45">
        <f t="shared" si="4"/>
        <v>19866595</v>
      </c>
      <c r="J40" s="45">
        <f>+I40</f>
        <v>19866595</v>
      </c>
      <c r="K40" s="45">
        <f t="shared" si="4"/>
        <v>25420742</v>
      </c>
      <c r="L40" s="45">
        <f t="shared" si="4"/>
        <v>32860911</v>
      </c>
      <c r="M40" s="45">
        <f t="shared" si="4"/>
        <v>42593673</v>
      </c>
      <c r="N40" s="45">
        <f>+M40</f>
        <v>42593673</v>
      </c>
      <c r="O40" s="45">
        <f t="shared" si="4"/>
        <v>49183759</v>
      </c>
      <c r="P40" s="45">
        <f t="shared" si="4"/>
        <v>58288516</v>
      </c>
      <c r="Q40" s="45">
        <f t="shared" si="4"/>
        <v>64437570</v>
      </c>
      <c r="R40" s="45">
        <f>+Q40</f>
        <v>64437570</v>
      </c>
      <c r="S40" s="45">
        <f t="shared" si="4"/>
        <v>64437570</v>
      </c>
      <c r="T40" s="45">
        <f t="shared" si="4"/>
        <v>64437570</v>
      </c>
      <c r="U40" s="45">
        <f t="shared" si="4"/>
        <v>64437570</v>
      </c>
      <c r="V40" s="45">
        <f>+U40</f>
        <v>64437570</v>
      </c>
      <c r="W40" s="45">
        <f>+V40</f>
        <v>64437570</v>
      </c>
      <c r="X40" s="45">
        <f t="shared" si="4"/>
        <v>62561817</v>
      </c>
      <c r="Y40" s="45">
        <f t="shared" si="4"/>
        <v>1875753</v>
      </c>
      <c r="Z40" s="46">
        <f>+IF(X40&lt;&gt;0,+(Y40/X40)*100,0)</f>
        <v>2.9982393254339144</v>
      </c>
      <c r="AA40" s="47">
        <f t="shared" si="4"/>
        <v>83416112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-172503</v>
      </c>
      <c r="Y14" s="20">
        <v>172503</v>
      </c>
      <c r="Z14" s="21">
        <v>-100</v>
      </c>
      <c r="AA14" s="22">
        <v>-230000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-172503</v>
      </c>
      <c r="Y17" s="28">
        <f t="shared" si="0"/>
        <v>172503</v>
      </c>
      <c r="Z17" s="29">
        <f>+IF(X17&lt;&gt;0,+(Y17/X17)*100,0)</f>
        <v>-100</v>
      </c>
      <c r="AA17" s="30">
        <f>SUM(AA6:AA16)</f>
        <v>-230000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-30620118</v>
      </c>
      <c r="F26" s="20">
        <v>-30324964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-22743702</v>
      </c>
      <c r="Y26" s="20">
        <v>22743702</v>
      </c>
      <c r="Z26" s="21">
        <v>-100</v>
      </c>
      <c r="AA26" s="22">
        <v>-30324964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-30620118</v>
      </c>
      <c r="F27" s="28">
        <f t="shared" si="1"/>
        <v>-30324964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-22743702</v>
      </c>
      <c r="Y27" s="28">
        <f t="shared" si="1"/>
        <v>22743702</v>
      </c>
      <c r="Z27" s="29">
        <f>+IF(X27&lt;&gt;0,+(Y27/X27)*100,0)</f>
        <v>-100</v>
      </c>
      <c r="AA27" s="30">
        <f>SUM(AA21:AA26)</f>
        <v>-30324964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-30620118</v>
      </c>
      <c r="F38" s="2">
        <f t="shared" si="3"/>
        <v>-30554964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-22916205</v>
      </c>
      <c r="Y38" s="2">
        <f t="shared" si="3"/>
        <v>22916205</v>
      </c>
      <c r="Z38" s="34">
        <f>+IF(X38&lt;&gt;0,+(Y38/X38)*100,0)</f>
        <v>-100</v>
      </c>
      <c r="AA38" s="35">
        <f>+AA17+AA27+AA36</f>
        <v>-30554964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-30620118</v>
      </c>
      <c r="F40" s="45">
        <f t="shared" si="4"/>
        <v>-30554964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-22916205</v>
      </c>
      <c r="Y40" s="45">
        <f t="shared" si="4"/>
        <v>22916205</v>
      </c>
      <c r="Z40" s="46">
        <f>+IF(X40&lt;&gt;0,+(Y40/X40)*100,0)</f>
        <v>-100</v>
      </c>
      <c r="AA40" s="47">
        <f t="shared" si="4"/>
        <v>-30554964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17184456</v>
      </c>
      <c r="F7" s="20">
        <v>17184456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12888342</v>
      </c>
      <c r="Y7" s="20">
        <v>-12888342</v>
      </c>
      <c r="Z7" s="21">
        <v>-100</v>
      </c>
      <c r="AA7" s="22">
        <v>17184456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-3982778</v>
      </c>
      <c r="D14" s="18"/>
      <c r="E14" s="19">
        <v>-38</v>
      </c>
      <c r="F14" s="20">
        <v>-40</v>
      </c>
      <c r="G14" s="20">
        <v>-276868</v>
      </c>
      <c r="H14" s="20">
        <v>-308255</v>
      </c>
      <c r="I14" s="20">
        <v>-339610</v>
      </c>
      <c r="J14" s="20">
        <v>-924733</v>
      </c>
      <c r="K14" s="20">
        <v>-369104</v>
      </c>
      <c r="L14" s="20">
        <v>-330459</v>
      </c>
      <c r="M14" s="20"/>
      <c r="N14" s="20">
        <v>-699563</v>
      </c>
      <c r="O14" s="20">
        <v>-347059</v>
      </c>
      <c r="P14" s="20">
        <v>-380042</v>
      </c>
      <c r="Q14" s="20">
        <v>-384768</v>
      </c>
      <c r="R14" s="20">
        <v>-1111869</v>
      </c>
      <c r="S14" s="20"/>
      <c r="T14" s="20"/>
      <c r="U14" s="20"/>
      <c r="V14" s="20"/>
      <c r="W14" s="20">
        <v>-2736165</v>
      </c>
      <c r="X14" s="20"/>
      <c r="Y14" s="20">
        <v>-2736165</v>
      </c>
      <c r="Z14" s="21"/>
      <c r="AA14" s="22">
        <v>-40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-3982778</v>
      </c>
      <c r="D17" s="26">
        <f>SUM(D6:D16)</f>
        <v>0</v>
      </c>
      <c r="E17" s="27">
        <f t="shared" si="0"/>
        <v>17184418</v>
      </c>
      <c r="F17" s="28">
        <f t="shared" si="0"/>
        <v>17184416</v>
      </c>
      <c r="G17" s="28">
        <f t="shared" si="0"/>
        <v>-276868</v>
      </c>
      <c r="H17" s="28">
        <f t="shared" si="0"/>
        <v>-308255</v>
      </c>
      <c r="I17" s="28">
        <f t="shared" si="0"/>
        <v>-339610</v>
      </c>
      <c r="J17" s="28">
        <f t="shared" si="0"/>
        <v>-924733</v>
      </c>
      <c r="K17" s="28">
        <f t="shared" si="0"/>
        <v>-369104</v>
      </c>
      <c r="L17" s="28">
        <f t="shared" si="0"/>
        <v>-330459</v>
      </c>
      <c r="M17" s="28">
        <f t="shared" si="0"/>
        <v>0</v>
      </c>
      <c r="N17" s="28">
        <f t="shared" si="0"/>
        <v>-699563</v>
      </c>
      <c r="O17" s="28">
        <f t="shared" si="0"/>
        <v>-347059</v>
      </c>
      <c r="P17" s="28">
        <f t="shared" si="0"/>
        <v>-380042</v>
      </c>
      <c r="Q17" s="28">
        <f t="shared" si="0"/>
        <v>-384768</v>
      </c>
      <c r="R17" s="28">
        <f t="shared" si="0"/>
        <v>-1111869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-2736165</v>
      </c>
      <c r="X17" s="28">
        <f t="shared" si="0"/>
        <v>12888342</v>
      </c>
      <c r="Y17" s="28">
        <f t="shared" si="0"/>
        <v>-15624507</v>
      </c>
      <c r="Z17" s="29">
        <f>+IF(X17&lt;&gt;0,+(Y17/X17)*100,0)</f>
        <v>-121.22976718029363</v>
      </c>
      <c r="AA17" s="30">
        <f>SUM(AA6:AA16)</f>
        <v>17184416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-3982778</v>
      </c>
      <c r="D38" s="32">
        <f>+D17+D27+D36</f>
        <v>0</v>
      </c>
      <c r="E38" s="33">
        <f t="shared" si="3"/>
        <v>17184418</v>
      </c>
      <c r="F38" s="2">
        <f t="shared" si="3"/>
        <v>17184416</v>
      </c>
      <c r="G38" s="2">
        <f t="shared" si="3"/>
        <v>-276868</v>
      </c>
      <c r="H38" s="2">
        <f t="shared" si="3"/>
        <v>-308255</v>
      </c>
      <c r="I38" s="2">
        <f t="shared" si="3"/>
        <v>-339610</v>
      </c>
      <c r="J38" s="2">
        <f t="shared" si="3"/>
        <v>-924733</v>
      </c>
      <c r="K38" s="2">
        <f t="shared" si="3"/>
        <v>-369104</v>
      </c>
      <c r="L38" s="2">
        <f t="shared" si="3"/>
        <v>-330459</v>
      </c>
      <c r="M38" s="2">
        <f t="shared" si="3"/>
        <v>0</v>
      </c>
      <c r="N38" s="2">
        <f t="shared" si="3"/>
        <v>-699563</v>
      </c>
      <c r="O38" s="2">
        <f t="shared" si="3"/>
        <v>-347059</v>
      </c>
      <c r="P38" s="2">
        <f t="shared" si="3"/>
        <v>-380042</v>
      </c>
      <c r="Q38" s="2">
        <f t="shared" si="3"/>
        <v>-384768</v>
      </c>
      <c r="R38" s="2">
        <f t="shared" si="3"/>
        <v>-1111869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-2736165</v>
      </c>
      <c r="X38" s="2">
        <f t="shared" si="3"/>
        <v>12888342</v>
      </c>
      <c r="Y38" s="2">
        <f t="shared" si="3"/>
        <v>-15624507</v>
      </c>
      <c r="Z38" s="34">
        <f>+IF(X38&lt;&gt;0,+(Y38/X38)*100,0)</f>
        <v>-121.22976718029363</v>
      </c>
      <c r="AA38" s="35">
        <f>+AA17+AA27+AA36</f>
        <v>17184416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-276868</v>
      </c>
      <c r="I39" s="2">
        <f>+H40+I60</f>
        <v>-585123</v>
      </c>
      <c r="J39" s="2">
        <f>+G39</f>
        <v>0</v>
      </c>
      <c r="K39" s="2">
        <f>+I40+K60</f>
        <v>-924733</v>
      </c>
      <c r="L39" s="2">
        <f>+K40+L60</f>
        <v>-1293837</v>
      </c>
      <c r="M39" s="2">
        <f>+L40+M60</f>
        <v>-1624296</v>
      </c>
      <c r="N39" s="2">
        <f>+K39</f>
        <v>-924733</v>
      </c>
      <c r="O39" s="2">
        <f>+M40+O60</f>
        <v>-1624296</v>
      </c>
      <c r="P39" s="2">
        <f>+O40+P60</f>
        <v>-1971355</v>
      </c>
      <c r="Q39" s="2">
        <f>+P40+Q60</f>
        <v>-2351397</v>
      </c>
      <c r="R39" s="2">
        <f>+O39</f>
        <v>-1624296</v>
      </c>
      <c r="S39" s="2">
        <f>+Q40+S60</f>
        <v>-2736165</v>
      </c>
      <c r="T39" s="2">
        <f>+S40+T60</f>
        <v>-2736165</v>
      </c>
      <c r="U39" s="2">
        <f>+T40+U60</f>
        <v>-2736165</v>
      </c>
      <c r="V39" s="2">
        <f>+S39</f>
        <v>-2736165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-3982778</v>
      </c>
      <c r="D40" s="43">
        <f t="shared" ref="D40:AA40" si="4">+D38+D39</f>
        <v>0</v>
      </c>
      <c r="E40" s="44">
        <f t="shared" si="4"/>
        <v>17184418</v>
      </c>
      <c r="F40" s="45">
        <f t="shared" si="4"/>
        <v>17184416</v>
      </c>
      <c r="G40" s="45">
        <f t="shared" si="4"/>
        <v>-276868</v>
      </c>
      <c r="H40" s="45">
        <f t="shared" si="4"/>
        <v>-585123</v>
      </c>
      <c r="I40" s="45">
        <f t="shared" si="4"/>
        <v>-924733</v>
      </c>
      <c r="J40" s="45">
        <f>+I40</f>
        <v>-924733</v>
      </c>
      <c r="K40" s="45">
        <f t="shared" si="4"/>
        <v>-1293837</v>
      </c>
      <c r="L40" s="45">
        <f t="shared" si="4"/>
        <v>-1624296</v>
      </c>
      <c r="M40" s="45">
        <f t="shared" si="4"/>
        <v>-1624296</v>
      </c>
      <c r="N40" s="45">
        <f>+M40</f>
        <v>-1624296</v>
      </c>
      <c r="O40" s="45">
        <f t="shared" si="4"/>
        <v>-1971355</v>
      </c>
      <c r="P40" s="45">
        <f t="shared" si="4"/>
        <v>-2351397</v>
      </c>
      <c r="Q40" s="45">
        <f t="shared" si="4"/>
        <v>-2736165</v>
      </c>
      <c r="R40" s="45">
        <f>+Q40</f>
        <v>-2736165</v>
      </c>
      <c r="S40" s="45">
        <f t="shared" si="4"/>
        <v>-2736165</v>
      </c>
      <c r="T40" s="45">
        <f t="shared" si="4"/>
        <v>-2736165</v>
      </c>
      <c r="U40" s="45">
        <f t="shared" si="4"/>
        <v>-2736165</v>
      </c>
      <c r="V40" s="45">
        <f>+U40</f>
        <v>-2736165</v>
      </c>
      <c r="W40" s="45">
        <f>+V40</f>
        <v>-2736165</v>
      </c>
      <c r="X40" s="45">
        <f t="shared" si="4"/>
        <v>12888342</v>
      </c>
      <c r="Y40" s="45">
        <f t="shared" si="4"/>
        <v>-15624507</v>
      </c>
      <c r="Z40" s="46">
        <f>+IF(X40&lt;&gt;0,+(Y40/X40)*100,0)</f>
        <v>-121.22976718029363</v>
      </c>
      <c r="AA40" s="47">
        <f t="shared" si="4"/>
        <v>17184416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3509200</v>
      </c>
      <c r="J10" s="20">
        <v>3509200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3509200</v>
      </c>
      <c r="X10" s="20"/>
      <c r="Y10" s="20">
        <v>3509200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3509200</v>
      </c>
      <c r="J17" s="28">
        <f t="shared" si="0"/>
        <v>3509200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3509200</v>
      </c>
      <c r="X17" s="28">
        <f t="shared" si="0"/>
        <v>0</v>
      </c>
      <c r="Y17" s="28">
        <f t="shared" si="0"/>
        <v>3509200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-15652949</v>
      </c>
      <c r="D26" s="18"/>
      <c r="E26" s="19">
        <v>-18381000</v>
      </c>
      <c r="F26" s="20">
        <v>-24581000</v>
      </c>
      <c r="G26" s="20"/>
      <c r="H26" s="20">
        <v>-1485592</v>
      </c>
      <c r="I26" s="20">
        <v>-2822618</v>
      </c>
      <c r="J26" s="20">
        <v>-4308210</v>
      </c>
      <c r="K26" s="20">
        <v>-1793720</v>
      </c>
      <c r="L26" s="20">
        <v>-6848666</v>
      </c>
      <c r="M26" s="20"/>
      <c r="N26" s="20">
        <v>-8642386</v>
      </c>
      <c r="O26" s="20">
        <v>-4956679</v>
      </c>
      <c r="P26" s="20">
        <v>-418156</v>
      </c>
      <c r="Q26" s="20"/>
      <c r="R26" s="20">
        <v>-5374835</v>
      </c>
      <c r="S26" s="20"/>
      <c r="T26" s="20"/>
      <c r="U26" s="20"/>
      <c r="V26" s="20"/>
      <c r="W26" s="20">
        <v>-18325431</v>
      </c>
      <c r="X26" s="20">
        <v>-18435753</v>
      </c>
      <c r="Y26" s="20">
        <v>110322</v>
      </c>
      <c r="Z26" s="21">
        <v>-0.59841331135213194</v>
      </c>
      <c r="AA26" s="22">
        <v>-24581000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-15652949</v>
      </c>
      <c r="D27" s="26">
        <f>SUM(D21:D26)</f>
        <v>0</v>
      </c>
      <c r="E27" s="27">
        <f t="shared" si="1"/>
        <v>-18381000</v>
      </c>
      <c r="F27" s="28">
        <f t="shared" si="1"/>
        <v>-24581000</v>
      </c>
      <c r="G27" s="28">
        <f t="shared" si="1"/>
        <v>0</v>
      </c>
      <c r="H27" s="28">
        <f t="shared" si="1"/>
        <v>-1485592</v>
      </c>
      <c r="I27" s="28">
        <f t="shared" si="1"/>
        <v>-2822618</v>
      </c>
      <c r="J27" s="28">
        <f t="shared" si="1"/>
        <v>-4308210</v>
      </c>
      <c r="K27" s="28">
        <f t="shared" si="1"/>
        <v>-1793720</v>
      </c>
      <c r="L27" s="28">
        <f t="shared" si="1"/>
        <v>-6848666</v>
      </c>
      <c r="M27" s="28">
        <f t="shared" si="1"/>
        <v>0</v>
      </c>
      <c r="N27" s="28">
        <f t="shared" si="1"/>
        <v>-8642386</v>
      </c>
      <c r="O27" s="28">
        <f t="shared" si="1"/>
        <v>-4956679</v>
      </c>
      <c r="P27" s="28">
        <f t="shared" si="1"/>
        <v>-418156</v>
      </c>
      <c r="Q27" s="28">
        <f t="shared" si="1"/>
        <v>0</v>
      </c>
      <c r="R27" s="28">
        <f t="shared" si="1"/>
        <v>-5374835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-18325431</v>
      </c>
      <c r="X27" s="28">
        <f t="shared" si="1"/>
        <v>-18435753</v>
      </c>
      <c r="Y27" s="28">
        <f t="shared" si="1"/>
        <v>110322</v>
      </c>
      <c r="Z27" s="29">
        <f>+IF(X27&lt;&gt;0,+(Y27/X27)*100,0)</f>
        <v>-0.59841331135213194</v>
      </c>
      <c r="AA27" s="30">
        <f>SUM(AA21:AA26)</f>
        <v>-24581000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-15652949</v>
      </c>
      <c r="D38" s="32">
        <f>+D17+D27+D36</f>
        <v>0</v>
      </c>
      <c r="E38" s="33">
        <f t="shared" si="3"/>
        <v>-18381000</v>
      </c>
      <c r="F38" s="2">
        <f t="shared" si="3"/>
        <v>-24581000</v>
      </c>
      <c r="G38" s="2">
        <f t="shared" si="3"/>
        <v>0</v>
      </c>
      <c r="H38" s="2">
        <f t="shared" si="3"/>
        <v>-1485592</v>
      </c>
      <c r="I38" s="2">
        <f t="shared" si="3"/>
        <v>686582</v>
      </c>
      <c r="J38" s="2">
        <f t="shared" si="3"/>
        <v>-799010</v>
      </c>
      <c r="K38" s="2">
        <f t="shared" si="3"/>
        <v>-1793720</v>
      </c>
      <c r="L38" s="2">
        <f t="shared" si="3"/>
        <v>-6848666</v>
      </c>
      <c r="M38" s="2">
        <f t="shared" si="3"/>
        <v>0</v>
      </c>
      <c r="N38" s="2">
        <f t="shared" si="3"/>
        <v>-8642386</v>
      </c>
      <c r="O38" s="2">
        <f t="shared" si="3"/>
        <v>-4956679</v>
      </c>
      <c r="P38" s="2">
        <f t="shared" si="3"/>
        <v>-418156</v>
      </c>
      <c r="Q38" s="2">
        <f t="shared" si="3"/>
        <v>0</v>
      </c>
      <c r="R38" s="2">
        <f t="shared" si="3"/>
        <v>-5374835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-14816231</v>
      </c>
      <c r="X38" s="2">
        <f t="shared" si="3"/>
        <v>-18435753</v>
      </c>
      <c r="Y38" s="2">
        <f t="shared" si="3"/>
        <v>3619522</v>
      </c>
      <c r="Z38" s="34">
        <f>+IF(X38&lt;&gt;0,+(Y38/X38)*100,0)</f>
        <v>-19.633166055110415</v>
      </c>
      <c r="AA38" s="35">
        <f>+AA17+AA27+AA36</f>
        <v>-24581000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-1485592</v>
      </c>
      <c r="J39" s="2">
        <f>+G39</f>
        <v>0</v>
      </c>
      <c r="K39" s="2">
        <f>+I40+K60</f>
        <v>-799010</v>
      </c>
      <c r="L39" s="2">
        <f>+K40+L60</f>
        <v>-2592730</v>
      </c>
      <c r="M39" s="2">
        <f>+L40+M60</f>
        <v>-9441396</v>
      </c>
      <c r="N39" s="2">
        <f>+K39</f>
        <v>-799010</v>
      </c>
      <c r="O39" s="2">
        <f>+M40+O60</f>
        <v>-9441396</v>
      </c>
      <c r="P39" s="2">
        <f>+O40+P60</f>
        <v>-14398075</v>
      </c>
      <c r="Q39" s="2">
        <f>+P40+Q60</f>
        <v>-14816231</v>
      </c>
      <c r="R39" s="2">
        <f>+O39</f>
        <v>-9441396</v>
      </c>
      <c r="S39" s="2">
        <f>+Q40+S60</f>
        <v>-14816231</v>
      </c>
      <c r="T39" s="2">
        <f>+S40+T60</f>
        <v>-14816231</v>
      </c>
      <c r="U39" s="2">
        <f>+T40+U60</f>
        <v>-14816231</v>
      </c>
      <c r="V39" s="2">
        <f>+S39</f>
        <v>-14816231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-15652949</v>
      </c>
      <c r="D40" s="43">
        <f t="shared" ref="D40:AA40" si="4">+D38+D39</f>
        <v>0</v>
      </c>
      <c r="E40" s="44">
        <f t="shared" si="4"/>
        <v>-18381000</v>
      </c>
      <c r="F40" s="45">
        <f t="shared" si="4"/>
        <v>-24581000</v>
      </c>
      <c r="G40" s="45">
        <f t="shared" si="4"/>
        <v>0</v>
      </c>
      <c r="H40" s="45">
        <f t="shared" si="4"/>
        <v>-1485592</v>
      </c>
      <c r="I40" s="45">
        <f t="shared" si="4"/>
        <v>-799010</v>
      </c>
      <c r="J40" s="45">
        <f>+I40</f>
        <v>-799010</v>
      </c>
      <c r="K40" s="45">
        <f t="shared" si="4"/>
        <v>-2592730</v>
      </c>
      <c r="L40" s="45">
        <f t="shared" si="4"/>
        <v>-9441396</v>
      </c>
      <c r="M40" s="45">
        <f t="shared" si="4"/>
        <v>-9441396</v>
      </c>
      <c r="N40" s="45">
        <f>+M40</f>
        <v>-9441396</v>
      </c>
      <c r="O40" s="45">
        <f t="shared" si="4"/>
        <v>-14398075</v>
      </c>
      <c r="P40" s="45">
        <f t="shared" si="4"/>
        <v>-14816231</v>
      </c>
      <c r="Q40" s="45">
        <f t="shared" si="4"/>
        <v>-14816231</v>
      </c>
      <c r="R40" s="45">
        <f>+Q40</f>
        <v>-14816231</v>
      </c>
      <c r="S40" s="45">
        <f t="shared" si="4"/>
        <v>-14816231</v>
      </c>
      <c r="T40" s="45">
        <f t="shared" si="4"/>
        <v>-14816231</v>
      </c>
      <c r="U40" s="45">
        <f t="shared" si="4"/>
        <v>-14816231</v>
      </c>
      <c r="V40" s="45">
        <f>+U40</f>
        <v>-14816231</v>
      </c>
      <c r="W40" s="45">
        <f>+V40</f>
        <v>-14816231</v>
      </c>
      <c r="X40" s="45">
        <f t="shared" si="4"/>
        <v>-18435753</v>
      </c>
      <c r="Y40" s="45">
        <f t="shared" si="4"/>
        <v>3619522</v>
      </c>
      <c r="Z40" s="46">
        <f>+IF(X40&lt;&gt;0,+(Y40/X40)*100,0)</f>
        <v>-19.633166055110415</v>
      </c>
      <c r="AA40" s="47">
        <f t="shared" si="4"/>
        <v>-24581000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13880000</v>
      </c>
      <c r="F10" s="20">
        <v>12080000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9060003</v>
      </c>
      <c r="Y10" s="20">
        <v>-9060003</v>
      </c>
      <c r="Z10" s="21">
        <v>-100</v>
      </c>
      <c r="AA10" s="22">
        <v>12080000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>
        <v>-154196</v>
      </c>
      <c r="M14" s="20">
        <v>-151008</v>
      </c>
      <c r="N14" s="20">
        <v>-305204</v>
      </c>
      <c r="O14" s="20">
        <v>-181537</v>
      </c>
      <c r="P14" s="20">
        <v>-235850</v>
      </c>
      <c r="Q14" s="20">
        <v>-180444</v>
      </c>
      <c r="R14" s="20">
        <v>-597831</v>
      </c>
      <c r="S14" s="20"/>
      <c r="T14" s="20"/>
      <c r="U14" s="20"/>
      <c r="V14" s="20"/>
      <c r="W14" s="20">
        <v>-903035</v>
      </c>
      <c r="X14" s="20"/>
      <c r="Y14" s="20">
        <v>-903035</v>
      </c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13879988</v>
      </c>
      <c r="F17" s="28">
        <f t="shared" si="0"/>
        <v>12079988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-154196</v>
      </c>
      <c r="M17" s="28">
        <f t="shared" si="0"/>
        <v>-151008</v>
      </c>
      <c r="N17" s="28">
        <f t="shared" si="0"/>
        <v>-305204</v>
      </c>
      <c r="O17" s="28">
        <f t="shared" si="0"/>
        <v>-181537</v>
      </c>
      <c r="P17" s="28">
        <f t="shared" si="0"/>
        <v>-235850</v>
      </c>
      <c r="Q17" s="28">
        <f t="shared" si="0"/>
        <v>-180444</v>
      </c>
      <c r="R17" s="28">
        <f t="shared" si="0"/>
        <v>-597831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-903035</v>
      </c>
      <c r="X17" s="28">
        <f t="shared" si="0"/>
        <v>9060003</v>
      </c>
      <c r="Y17" s="28">
        <f t="shared" si="0"/>
        <v>-9963038</v>
      </c>
      <c r="Z17" s="29">
        <f>+IF(X17&lt;&gt;0,+(Y17/X17)*100,0)</f>
        <v>-109.96727043026367</v>
      </c>
      <c r="AA17" s="30">
        <f>SUM(AA6:AA16)</f>
        <v>12079988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13879988</v>
      </c>
      <c r="F38" s="2">
        <f t="shared" si="3"/>
        <v>12079988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-154196</v>
      </c>
      <c r="M38" s="2">
        <f t="shared" si="3"/>
        <v>-151008</v>
      </c>
      <c r="N38" s="2">
        <f t="shared" si="3"/>
        <v>-305204</v>
      </c>
      <c r="O38" s="2">
        <f t="shared" si="3"/>
        <v>-181537</v>
      </c>
      <c r="P38" s="2">
        <f t="shared" si="3"/>
        <v>-235850</v>
      </c>
      <c r="Q38" s="2">
        <f t="shared" si="3"/>
        <v>-180444</v>
      </c>
      <c r="R38" s="2">
        <f t="shared" si="3"/>
        <v>-597831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-903035</v>
      </c>
      <c r="X38" s="2">
        <f t="shared" si="3"/>
        <v>9060003</v>
      </c>
      <c r="Y38" s="2">
        <f t="shared" si="3"/>
        <v>-9963038</v>
      </c>
      <c r="Z38" s="34">
        <f>+IF(X38&lt;&gt;0,+(Y38/X38)*100,0)</f>
        <v>-109.96727043026367</v>
      </c>
      <c r="AA38" s="35">
        <f>+AA17+AA27+AA36</f>
        <v>12079988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-154196</v>
      </c>
      <c r="N39" s="2">
        <f>+K39</f>
        <v>0</v>
      </c>
      <c r="O39" s="2">
        <f>+M40+O60</f>
        <v>-305204</v>
      </c>
      <c r="P39" s="2">
        <f>+O40+P60</f>
        <v>-486741</v>
      </c>
      <c r="Q39" s="2">
        <f>+P40+Q60</f>
        <v>-722591</v>
      </c>
      <c r="R39" s="2">
        <f>+O39</f>
        <v>-305204</v>
      </c>
      <c r="S39" s="2">
        <f>+Q40+S60</f>
        <v>-903035</v>
      </c>
      <c r="T39" s="2">
        <f>+S40+T60</f>
        <v>-903035</v>
      </c>
      <c r="U39" s="2">
        <f>+T40+U60</f>
        <v>-903035</v>
      </c>
      <c r="V39" s="2">
        <f>+S39</f>
        <v>-903035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13879988</v>
      </c>
      <c r="F40" s="45">
        <f t="shared" si="4"/>
        <v>12079988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-154196</v>
      </c>
      <c r="M40" s="45">
        <f t="shared" si="4"/>
        <v>-305204</v>
      </c>
      <c r="N40" s="45">
        <f>+M40</f>
        <v>-305204</v>
      </c>
      <c r="O40" s="45">
        <f t="shared" si="4"/>
        <v>-486741</v>
      </c>
      <c r="P40" s="45">
        <f t="shared" si="4"/>
        <v>-722591</v>
      </c>
      <c r="Q40" s="45">
        <f t="shared" si="4"/>
        <v>-903035</v>
      </c>
      <c r="R40" s="45">
        <f>+Q40</f>
        <v>-903035</v>
      </c>
      <c r="S40" s="45">
        <f t="shared" si="4"/>
        <v>-903035</v>
      </c>
      <c r="T40" s="45">
        <f t="shared" si="4"/>
        <v>-903035</v>
      </c>
      <c r="U40" s="45">
        <f t="shared" si="4"/>
        <v>-903035</v>
      </c>
      <c r="V40" s="45">
        <f>+U40</f>
        <v>-903035</v>
      </c>
      <c r="W40" s="45">
        <f>+V40</f>
        <v>-903035</v>
      </c>
      <c r="X40" s="45">
        <f t="shared" si="4"/>
        <v>9060003</v>
      </c>
      <c r="Y40" s="45">
        <f t="shared" si="4"/>
        <v>-9963038</v>
      </c>
      <c r="Z40" s="46">
        <f>+IF(X40&lt;&gt;0,+(Y40/X40)*100,0)</f>
        <v>-109.96727043026367</v>
      </c>
      <c r="AA40" s="47">
        <f t="shared" si="4"/>
        <v>12079988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-139514524</v>
      </c>
      <c r="D14" s="18"/>
      <c r="E14" s="19"/>
      <c r="F14" s="20"/>
      <c r="G14" s="20">
        <v>-30352216</v>
      </c>
      <c r="H14" s="20">
        <v>-73758</v>
      </c>
      <c r="I14" s="20">
        <v>-1526617</v>
      </c>
      <c r="J14" s="20">
        <v>-31952591</v>
      </c>
      <c r="K14" s="20">
        <v>-43490068</v>
      </c>
      <c r="L14" s="20">
        <v>-817948</v>
      </c>
      <c r="M14" s="20">
        <v>-35642313</v>
      </c>
      <c r="N14" s="20">
        <v>-79950329</v>
      </c>
      <c r="O14" s="20">
        <v>-769713</v>
      </c>
      <c r="P14" s="20">
        <v>-28293976</v>
      </c>
      <c r="Q14" s="20">
        <v>-28097285</v>
      </c>
      <c r="R14" s="20">
        <v>-57160974</v>
      </c>
      <c r="S14" s="20"/>
      <c r="T14" s="20"/>
      <c r="U14" s="20"/>
      <c r="V14" s="20"/>
      <c r="W14" s="20">
        <v>-169063894</v>
      </c>
      <c r="X14" s="20"/>
      <c r="Y14" s="20">
        <v>-169063894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-139514524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-30352216</v>
      </c>
      <c r="H17" s="28">
        <f t="shared" si="0"/>
        <v>-73758</v>
      </c>
      <c r="I17" s="28">
        <f t="shared" si="0"/>
        <v>-1526617</v>
      </c>
      <c r="J17" s="28">
        <f t="shared" si="0"/>
        <v>-31952591</v>
      </c>
      <c r="K17" s="28">
        <f t="shared" si="0"/>
        <v>-43490068</v>
      </c>
      <c r="L17" s="28">
        <f t="shared" si="0"/>
        <v>-817948</v>
      </c>
      <c r="M17" s="28">
        <f t="shared" si="0"/>
        <v>-35642313</v>
      </c>
      <c r="N17" s="28">
        <f t="shared" si="0"/>
        <v>-79950329</v>
      </c>
      <c r="O17" s="28">
        <f t="shared" si="0"/>
        <v>-769713</v>
      </c>
      <c r="P17" s="28">
        <f t="shared" si="0"/>
        <v>-28293976</v>
      </c>
      <c r="Q17" s="28">
        <f t="shared" si="0"/>
        <v>-28097285</v>
      </c>
      <c r="R17" s="28">
        <f t="shared" si="0"/>
        <v>-57160974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-169063894</v>
      </c>
      <c r="X17" s="28">
        <f t="shared" si="0"/>
        <v>0</v>
      </c>
      <c r="Y17" s="28">
        <f t="shared" si="0"/>
        <v>-169063894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-139514524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-30352216</v>
      </c>
      <c r="H38" s="2">
        <f t="shared" si="3"/>
        <v>-73758</v>
      </c>
      <c r="I38" s="2">
        <f t="shared" si="3"/>
        <v>-1526617</v>
      </c>
      <c r="J38" s="2">
        <f t="shared" si="3"/>
        <v>-31952591</v>
      </c>
      <c r="K38" s="2">
        <f t="shared" si="3"/>
        <v>-43490068</v>
      </c>
      <c r="L38" s="2">
        <f t="shared" si="3"/>
        <v>-817948</v>
      </c>
      <c r="M38" s="2">
        <f t="shared" si="3"/>
        <v>-35642313</v>
      </c>
      <c r="N38" s="2">
        <f t="shared" si="3"/>
        <v>-79950329</v>
      </c>
      <c r="O38" s="2">
        <f t="shared" si="3"/>
        <v>-769713</v>
      </c>
      <c r="P38" s="2">
        <f t="shared" si="3"/>
        <v>-28293976</v>
      </c>
      <c r="Q38" s="2">
        <f t="shared" si="3"/>
        <v>-28097285</v>
      </c>
      <c r="R38" s="2">
        <f t="shared" si="3"/>
        <v>-57160974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-169063894</v>
      </c>
      <c r="X38" s="2">
        <f t="shared" si="3"/>
        <v>0</v>
      </c>
      <c r="Y38" s="2">
        <f t="shared" si="3"/>
        <v>-169063894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-30352216</v>
      </c>
      <c r="I39" s="2">
        <f>+H40+I60</f>
        <v>-30425974</v>
      </c>
      <c r="J39" s="2">
        <f>+G39</f>
        <v>0</v>
      </c>
      <c r="K39" s="2">
        <f>+I40+K60</f>
        <v>-31952591</v>
      </c>
      <c r="L39" s="2">
        <f>+K40+L60</f>
        <v>-75442659</v>
      </c>
      <c r="M39" s="2">
        <f>+L40+M60</f>
        <v>-76260607</v>
      </c>
      <c r="N39" s="2">
        <f>+K39</f>
        <v>-31952591</v>
      </c>
      <c r="O39" s="2">
        <f>+M40+O60</f>
        <v>-111902920</v>
      </c>
      <c r="P39" s="2">
        <f>+O40+P60</f>
        <v>-112672633</v>
      </c>
      <c r="Q39" s="2">
        <f>+P40+Q60</f>
        <v>-140966609</v>
      </c>
      <c r="R39" s="2">
        <f>+O39</f>
        <v>-111902920</v>
      </c>
      <c r="S39" s="2">
        <f>+Q40+S60</f>
        <v>-169063894</v>
      </c>
      <c r="T39" s="2">
        <f>+S40+T60</f>
        <v>-169063894</v>
      </c>
      <c r="U39" s="2">
        <f>+T40+U60</f>
        <v>-169063894</v>
      </c>
      <c r="V39" s="2">
        <f>+S39</f>
        <v>-169063894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-139514524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-30352216</v>
      </c>
      <c r="H40" s="45">
        <f t="shared" si="4"/>
        <v>-30425974</v>
      </c>
      <c r="I40" s="45">
        <f t="shared" si="4"/>
        <v>-31952591</v>
      </c>
      <c r="J40" s="45">
        <f>+I40</f>
        <v>-31952591</v>
      </c>
      <c r="K40" s="45">
        <f t="shared" si="4"/>
        <v>-75442659</v>
      </c>
      <c r="L40" s="45">
        <f t="shared" si="4"/>
        <v>-76260607</v>
      </c>
      <c r="M40" s="45">
        <f t="shared" si="4"/>
        <v>-111902920</v>
      </c>
      <c r="N40" s="45">
        <f>+M40</f>
        <v>-111902920</v>
      </c>
      <c r="O40" s="45">
        <f t="shared" si="4"/>
        <v>-112672633</v>
      </c>
      <c r="P40" s="45">
        <f t="shared" si="4"/>
        <v>-140966609</v>
      </c>
      <c r="Q40" s="45">
        <f t="shared" si="4"/>
        <v>-169063894</v>
      </c>
      <c r="R40" s="45">
        <f>+Q40</f>
        <v>-169063894</v>
      </c>
      <c r="S40" s="45">
        <f t="shared" si="4"/>
        <v>-169063894</v>
      </c>
      <c r="T40" s="45">
        <f t="shared" si="4"/>
        <v>-169063894</v>
      </c>
      <c r="U40" s="45">
        <f t="shared" si="4"/>
        <v>-169063894</v>
      </c>
      <c r="V40" s="45">
        <f>+U40</f>
        <v>-169063894</v>
      </c>
      <c r="W40" s="45">
        <f>+V40</f>
        <v>-169063894</v>
      </c>
      <c r="X40" s="45">
        <f t="shared" si="4"/>
        <v>0</v>
      </c>
      <c r="Y40" s="45">
        <f t="shared" si="4"/>
        <v>-169063894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45122052</v>
      </c>
      <c r="F7" s="20">
        <v>27849841</v>
      </c>
      <c r="G7" s="20">
        <v>216232</v>
      </c>
      <c r="H7" s="20">
        <v>1675901</v>
      </c>
      <c r="I7" s="20">
        <v>1743935</v>
      </c>
      <c r="J7" s="20">
        <v>3636068</v>
      </c>
      <c r="K7" s="20">
        <v>156336</v>
      </c>
      <c r="L7" s="20">
        <v>1737369</v>
      </c>
      <c r="M7" s="20">
        <v>1478407</v>
      </c>
      <c r="N7" s="20">
        <v>3372112</v>
      </c>
      <c r="O7" s="20">
        <v>1763567</v>
      </c>
      <c r="P7" s="20">
        <v>1653727</v>
      </c>
      <c r="Q7" s="20">
        <v>1563043</v>
      </c>
      <c r="R7" s="20">
        <v>4980337</v>
      </c>
      <c r="S7" s="20"/>
      <c r="T7" s="20"/>
      <c r="U7" s="20"/>
      <c r="V7" s="20"/>
      <c r="W7" s="20">
        <v>11988517</v>
      </c>
      <c r="X7" s="20">
        <v>26932655</v>
      </c>
      <c r="Y7" s="20">
        <v>-14944138</v>
      </c>
      <c r="Z7" s="21">
        <v>-55.487058368363606</v>
      </c>
      <c r="AA7" s="22">
        <v>27849841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7733292</v>
      </c>
      <c r="F8" s="20">
        <v>7733292</v>
      </c>
      <c r="G8" s="20">
        <v>1734388</v>
      </c>
      <c r="H8" s="20">
        <v>1500255</v>
      </c>
      <c r="I8" s="20">
        <v>1416985</v>
      </c>
      <c r="J8" s="20">
        <v>4651628</v>
      </c>
      <c r="K8" s="20">
        <v>33489</v>
      </c>
      <c r="L8" s="20">
        <v>1010265</v>
      </c>
      <c r="M8" s="20">
        <v>1276842</v>
      </c>
      <c r="N8" s="20">
        <v>2320596</v>
      </c>
      <c r="O8" s="20">
        <v>1080400</v>
      </c>
      <c r="P8" s="20">
        <v>1335645</v>
      </c>
      <c r="Q8" s="20">
        <v>2007813</v>
      </c>
      <c r="R8" s="20">
        <v>4423858</v>
      </c>
      <c r="S8" s="20"/>
      <c r="T8" s="20"/>
      <c r="U8" s="20"/>
      <c r="V8" s="20"/>
      <c r="W8" s="20">
        <v>11396082</v>
      </c>
      <c r="X8" s="20">
        <v>5799969</v>
      </c>
      <c r="Y8" s="20">
        <v>5596113</v>
      </c>
      <c r="Z8" s="21">
        <v>96.485222593431104</v>
      </c>
      <c r="AA8" s="22">
        <v>7733292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2702256</v>
      </c>
      <c r="F9" s="20"/>
      <c r="G9" s="20"/>
      <c r="H9" s="20"/>
      <c r="I9" s="20"/>
      <c r="J9" s="20"/>
      <c r="K9" s="20"/>
      <c r="L9" s="20"/>
      <c r="M9" s="20">
        <v>111988</v>
      </c>
      <c r="N9" s="20">
        <v>111988</v>
      </c>
      <c r="O9" s="20"/>
      <c r="P9" s="20"/>
      <c r="Q9" s="20"/>
      <c r="R9" s="20"/>
      <c r="S9" s="20"/>
      <c r="T9" s="20"/>
      <c r="U9" s="20"/>
      <c r="V9" s="20"/>
      <c r="W9" s="20">
        <v>111988</v>
      </c>
      <c r="X9" s="20">
        <v>945790</v>
      </c>
      <c r="Y9" s="20">
        <v>-833802</v>
      </c>
      <c r="Z9" s="21">
        <v>-88.159316550185565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17759004</v>
      </c>
      <c r="F10" s="20">
        <v>15459004</v>
      </c>
      <c r="G10" s="20">
        <v>4000000</v>
      </c>
      <c r="H10" s="20"/>
      <c r="I10" s="20"/>
      <c r="J10" s="20">
        <v>4000000</v>
      </c>
      <c r="K10" s="20"/>
      <c r="L10" s="20">
        <v>5759000</v>
      </c>
      <c r="M10" s="20"/>
      <c r="N10" s="20">
        <v>5759000</v>
      </c>
      <c r="O10" s="20"/>
      <c r="P10" s="20">
        <v>4500000</v>
      </c>
      <c r="Q10" s="20">
        <v>1200000</v>
      </c>
      <c r="R10" s="20">
        <v>5700000</v>
      </c>
      <c r="S10" s="20"/>
      <c r="T10" s="20"/>
      <c r="U10" s="20"/>
      <c r="V10" s="20"/>
      <c r="W10" s="20">
        <v>15459000</v>
      </c>
      <c r="X10" s="20">
        <v>12399253</v>
      </c>
      <c r="Y10" s="20">
        <v>3059747</v>
      </c>
      <c r="Z10" s="21">
        <v>24.676865614404353</v>
      </c>
      <c r="AA10" s="22">
        <v>15459004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-55057668</v>
      </c>
      <c r="F14" s="20">
        <v>-51330838</v>
      </c>
      <c r="G14" s="20">
        <v>-30898258</v>
      </c>
      <c r="H14" s="20">
        <v>-10683391</v>
      </c>
      <c r="I14" s="20">
        <v>-6521356</v>
      </c>
      <c r="J14" s="20">
        <v>-48103005</v>
      </c>
      <c r="K14" s="20">
        <v>-4877448</v>
      </c>
      <c r="L14" s="20">
        <v>-3682108</v>
      </c>
      <c r="M14" s="20">
        <v>-6664634</v>
      </c>
      <c r="N14" s="20">
        <v>-15224190</v>
      </c>
      <c r="O14" s="20">
        <v>-546867</v>
      </c>
      <c r="P14" s="20">
        <v>-2525514</v>
      </c>
      <c r="Q14" s="20">
        <v>-4054284</v>
      </c>
      <c r="R14" s="20">
        <v>-7126665</v>
      </c>
      <c r="S14" s="20"/>
      <c r="T14" s="20"/>
      <c r="U14" s="20"/>
      <c r="V14" s="20"/>
      <c r="W14" s="20">
        <v>-70453860</v>
      </c>
      <c r="X14" s="20">
        <v>-39802519</v>
      </c>
      <c r="Y14" s="20">
        <v>-30651341</v>
      </c>
      <c r="Z14" s="21">
        <v>77.008545614914468</v>
      </c>
      <c r="AA14" s="22">
        <v>-51330838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-5475600</v>
      </c>
      <c r="F16" s="20">
        <v>-4682225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-3789350</v>
      </c>
      <c r="Y16" s="20">
        <v>3789350</v>
      </c>
      <c r="Z16" s="21">
        <v>-100</v>
      </c>
      <c r="AA16" s="22">
        <v>-4682225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12783336</v>
      </c>
      <c r="F17" s="28">
        <f t="shared" si="0"/>
        <v>-4970926</v>
      </c>
      <c r="G17" s="28">
        <f t="shared" si="0"/>
        <v>-24947638</v>
      </c>
      <c r="H17" s="28">
        <f t="shared" si="0"/>
        <v>-7507235</v>
      </c>
      <c r="I17" s="28">
        <f t="shared" si="0"/>
        <v>-3360436</v>
      </c>
      <c r="J17" s="28">
        <f t="shared" si="0"/>
        <v>-35815309</v>
      </c>
      <c r="K17" s="28">
        <f t="shared" si="0"/>
        <v>-4687623</v>
      </c>
      <c r="L17" s="28">
        <f t="shared" si="0"/>
        <v>4824526</v>
      </c>
      <c r="M17" s="28">
        <f t="shared" si="0"/>
        <v>-3797397</v>
      </c>
      <c r="N17" s="28">
        <f t="shared" si="0"/>
        <v>-3660494</v>
      </c>
      <c r="O17" s="28">
        <f t="shared" si="0"/>
        <v>2297100</v>
      </c>
      <c r="P17" s="28">
        <f t="shared" si="0"/>
        <v>4963858</v>
      </c>
      <c r="Q17" s="28">
        <f t="shared" si="0"/>
        <v>716572</v>
      </c>
      <c r="R17" s="28">
        <f t="shared" si="0"/>
        <v>7977530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-31498273</v>
      </c>
      <c r="X17" s="28">
        <f t="shared" si="0"/>
        <v>2485798</v>
      </c>
      <c r="Y17" s="28">
        <f t="shared" si="0"/>
        <v>-33984071</v>
      </c>
      <c r="Z17" s="29">
        <f>+IF(X17&lt;&gt;0,+(Y17/X17)*100,0)</f>
        <v>-1367.1292277168136</v>
      </c>
      <c r="AA17" s="30">
        <f>SUM(AA6:AA16)</f>
        <v>-4970926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-54059004</v>
      </c>
      <c r="F26" s="20">
        <v>-51659005</v>
      </c>
      <c r="G26" s="20">
        <v>-3342358</v>
      </c>
      <c r="H26" s="20"/>
      <c r="I26" s="20">
        <v>-3725466</v>
      </c>
      <c r="J26" s="20">
        <v>-7067824</v>
      </c>
      <c r="K26" s="20"/>
      <c r="L26" s="20">
        <v>-3368519</v>
      </c>
      <c r="M26" s="20">
        <v>-3206910</v>
      </c>
      <c r="N26" s="20">
        <v>-6575429</v>
      </c>
      <c r="O26" s="20"/>
      <c r="P26" s="20">
        <v>-253204</v>
      </c>
      <c r="Q26" s="20">
        <v>-2126888</v>
      </c>
      <c r="R26" s="20">
        <v>-2380092</v>
      </c>
      <c r="S26" s="20"/>
      <c r="T26" s="20"/>
      <c r="U26" s="20"/>
      <c r="V26" s="20"/>
      <c r="W26" s="20">
        <v>-16023345</v>
      </c>
      <c r="X26" s="20">
        <v>-39584253</v>
      </c>
      <c r="Y26" s="20">
        <v>23560908</v>
      </c>
      <c r="Z26" s="21">
        <v>-59.520911004686639</v>
      </c>
      <c r="AA26" s="22">
        <v>-51659005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-54059004</v>
      </c>
      <c r="F27" s="28">
        <f t="shared" si="1"/>
        <v>-51659005</v>
      </c>
      <c r="G27" s="28">
        <f t="shared" si="1"/>
        <v>-3342358</v>
      </c>
      <c r="H27" s="28">
        <f t="shared" si="1"/>
        <v>0</v>
      </c>
      <c r="I27" s="28">
        <f t="shared" si="1"/>
        <v>-3725466</v>
      </c>
      <c r="J27" s="28">
        <f t="shared" si="1"/>
        <v>-7067824</v>
      </c>
      <c r="K27" s="28">
        <f t="shared" si="1"/>
        <v>0</v>
      </c>
      <c r="L27" s="28">
        <f t="shared" si="1"/>
        <v>-3368519</v>
      </c>
      <c r="M27" s="28">
        <f t="shared" si="1"/>
        <v>-3206910</v>
      </c>
      <c r="N27" s="28">
        <f t="shared" si="1"/>
        <v>-6575429</v>
      </c>
      <c r="O27" s="28">
        <f t="shared" si="1"/>
        <v>0</v>
      </c>
      <c r="P27" s="28">
        <f t="shared" si="1"/>
        <v>-253204</v>
      </c>
      <c r="Q27" s="28">
        <f t="shared" si="1"/>
        <v>-2126888</v>
      </c>
      <c r="R27" s="28">
        <f t="shared" si="1"/>
        <v>-2380092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-16023345</v>
      </c>
      <c r="X27" s="28">
        <f t="shared" si="1"/>
        <v>-39584253</v>
      </c>
      <c r="Y27" s="28">
        <f t="shared" si="1"/>
        <v>23560908</v>
      </c>
      <c r="Z27" s="29">
        <f>+IF(X27&lt;&gt;0,+(Y27/X27)*100,0)</f>
        <v>-59.520911004686639</v>
      </c>
      <c r="AA27" s="30">
        <f>SUM(AA21:AA26)</f>
        <v>-51659005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-41275668</v>
      </c>
      <c r="F38" s="2">
        <f t="shared" si="3"/>
        <v>-56629931</v>
      </c>
      <c r="G38" s="2">
        <f t="shared" si="3"/>
        <v>-28289996</v>
      </c>
      <c r="H38" s="2">
        <f t="shared" si="3"/>
        <v>-7507235</v>
      </c>
      <c r="I38" s="2">
        <f t="shared" si="3"/>
        <v>-7085902</v>
      </c>
      <c r="J38" s="2">
        <f t="shared" si="3"/>
        <v>-42883133</v>
      </c>
      <c r="K38" s="2">
        <f t="shared" si="3"/>
        <v>-4687623</v>
      </c>
      <c r="L38" s="2">
        <f t="shared" si="3"/>
        <v>1456007</v>
      </c>
      <c r="M38" s="2">
        <f t="shared" si="3"/>
        <v>-7004307</v>
      </c>
      <c r="N38" s="2">
        <f t="shared" si="3"/>
        <v>-10235923</v>
      </c>
      <c r="O38" s="2">
        <f t="shared" si="3"/>
        <v>2297100</v>
      </c>
      <c r="P38" s="2">
        <f t="shared" si="3"/>
        <v>4710654</v>
      </c>
      <c r="Q38" s="2">
        <f t="shared" si="3"/>
        <v>-1410316</v>
      </c>
      <c r="R38" s="2">
        <f t="shared" si="3"/>
        <v>5597438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-47521618</v>
      </c>
      <c r="X38" s="2">
        <f t="shared" si="3"/>
        <v>-37098455</v>
      </c>
      <c r="Y38" s="2">
        <f t="shared" si="3"/>
        <v>-10423163</v>
      </c>
      <c r="Z38" s="34">
        <f>+IF(X38&lt;&gt;0,+(Y38/X38)*100,0)</f>
        <v>28.095949009197284</v>
      </c>
      <c r="AA38" s="35">
        <f>+AA17+AA27+AA36</f>
        <v>-56629931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-133836504</v>
      </c>
      <c r="H39" s="2">
        <f>+G40+H60</f>
        <v>-162126500</v>
      </c>
      <c r="I39" s="2">
        <f>+H40+I60</f>
        <v>-169633735</v>
      </c>
      <c r="J39" s="2">
        <f>+G39</f>
        <v>-133836504</v>
      </c>
      <c r="K39" s="2">
        <f>+I40+K60</f>
        <v>-176719637</v>
      </c>
      <c r="L39" s="2">
        <f>+K40+L60</f>
        <v>-181407260</v>
      </c>
      <c r="M39" s="2">
        <f>+L40+M60</f>
        <v>-179951253</v>
      </c>
      <c r="N39" s="2">
        <f>+K39</f>
        <v>-176719637</v>
      </c>
      <c r="O39" s="2">
        <f>+M40+O60</f>
        <v>-186955560</v>
      </c>
      <c r="P39" s="2">
        <f>+O40+P60</f>
        <v>-184658460</v>
      </c>
      <c r="Q39" s="2">
        <f>+P40+Q60</f>
        <v>-179947806</v>
      </c>
      <c r="R39" s="2">
        <f>+O39</f>
        <v>-186955560</v>
      </c>
      <c r="S39" s="2">
        <f>+Q40+S60</f>
        <v>-181358122</v>
      </c>
      <c r="T39" s="2">
        <f>+S40+T60</f>
        <v>-181358122</v>
      </c>
      <c r="U39" s="2">
        <f>+T40+U60</f>
        <v>-181358122</v>
      </c>
      <c r="V39" s="2">
        <f>+S39</f>
        <v>-181358122</v>
      </c>
      <c r="W39" s="2">
        <f>+G39</f>
        <v>-133836504</v>
      </c>
      <c r="X39" s="2"/>
      <c r="Y39" s="2">
        <f>+W39-X39</f>
        <v>-133836504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-41275668</v>
      </c>
      <c r="F40" s="45">
        <f t="shared" si="4"/>
        <v>-56629931</v>
      </c>
      <c r="G40" s="45">
        <f t="shared" si="4"/>
        <v>-162126500</v>
      </c>
      <c r="H40" s="45">
        <f t="shared" si="4"/>
        <v>-169633735</v>
      </c>
      <c r="I40" s="45">
        <f t="shared" si="4"/>
        <v>-176719637</v>
      </c>
      <c r="J40" s="45">
        <f>+I40</f>
        <v>-176719637</v>
      </c>
      <c r="K40" s="45">
        <f t="shared" si="4"/>
        <v>-181407260</v>
      </c>
      <c r="L40" s="45">
        <f t="shared" si="4"/>
        <v>-179951253</v>
      </c>
      <c r="M40" s="45">
        <f t="shared" si="4"/>
        <v>-186955560</v>
      </c>
      <c r="N40" s="45">
        <f>+M40</f>
        <v>-186955560</v>
      </c>
      <c r="O40" s="45">
        <f t="shared" si="4"/>
        <v>-184658460</v>
      </c>
      <c r="P40" s="45">
        <f t="shared" si="4"/>
        <v>-179947806</v>
      </c>
      <c r="Q40" s="45">
        <f t="shared" si="4"/>
        <v>-181358122</v>
      </c>
      <c r="R40" s="45">
        <f>+Q40</f>
        <v>-181358122</v>
      </c>
      <c r="S40" s="45">
        <f t="shared" si="4"/>
        <v>-181358122</v>
      </c>
      <c r="T40" s="45">
        <f t="shared" si="4"/>
        <v>-181358122</v>
      </c>
      <c r="U40" s="45">
        <f t="shared" si="4"/>
        <v>-181358122</v>
      </c>
      <c r="V40" s="45">
        <f>+U40</f>
        <v>-181358122</v>
      </c>
      <c r="W40" s="45">
        <f>+V40</f>
        <v>-181358122</v>
      </c>
      <c r="X40" s="45">
        <f t="shared" si="4"/>
        <v>-37098455</v>
      </c>
      <c r="Y40" s="45">
        <f t="shared" si="4"/>
        <v>-144259667</v>
      </c>
      <c r="Z40" s="46">
        <f>+IF(X40&lt;&gt;0,+(Y40/X40)*100,0)</f>
        <v>388.8562663862956</v>
      </c>
      <c r="AA40" s="47">
        <f t="shared" si="4"/>
        <v>-56629931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-133836504</v>
      </c>
      <c r="J60">
        <v>-133836504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</v>
      </c>
      <c r="G14" s="20"/>
      <c r="H14" s="20">
        <v>-838095</v>
      </c>
      <c r="I14" s="20">
        <v>-997909</v>
      </c>
      <c r="J14" s="20">
        <v>-1836004</v>
      </c>
      <c r="K14" s="20">
        <v>-871597</v>
      </c>
      <c r="L14" s="20">
        <v>-1586402</v>
      </c>
      <c r="M14" s="20">
        <v>-1139371</v>
      </c>
      <c r="N14" s="20">
        <v>-3597370</v>
      </c>
      <c r="O14" s="20">
        <v>-967723</v>
      </c>
      <c r="P14" s="20">
        <v>-812952</v>
      </c>
      <c r="Q14" s="20">
        <v>-829304</v>
      </c>
      <c r="R14" s="20">
        <v>-2609979</v>
      </c>
      <c r="S14" s="20"/>
      <c r="T14" s="20"/>
      <c r="U14" s="20"/>
      <c r="V14" s="20"/>
      <c r="W14" s="20">
        <v>-8043353</v>
      </c>
      <c r="X14" s="20"/>
      <c r="Y14" s="20">
        <v>-8043353</v>
      </c>
      <c r="Z14" s="21"/>
      <c r="AA14" s="22">
        <v>-16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</v>
      </c>
      <c r="G17" s="28">
        <f t="shared" si="0"/>
        <v>0</v>
      </c>
      <c r="H17" s="28">
        <f t="shared" si="0"/>
        <v>-838095</v>
      </c>
      <c r="I17" s="28">
        <f t="shared" si="0"/>
        <v>-997909</v>
      </c>
      <c r="J17" s="28">
        <f t="shared" si="0"/>
        <v>-1836004</v>
      </c>
      <c r="K17" s="28">
        <f t="shared" si="0"/>
        <v>-871597</v>
      </c>
      <c r="L17" s="28">
        <f t="shared" si="0"/>
        <v>-1586402</v>
      </c>
      <c r="M17" s="28">
        <f t="shared" si="0"/>
        <v>-1139371</v>
      </c>
      <c r="N17" s="28">
        <f t="shared" si="0"/>
        <v>-3597370</v>
      </c>
      <c r="O17" s="28">
        <f t="shared" si="0"/>
        <v>-967723</v>
      </c>
      <c r="P17" s="28">
        <f t="shared" si="0"/>
        <v>-812952</v>
      </c>
      <c r="Q17" s="28">
        <f t="shared" si="0"/>
        <v>-829304</v>
      </c>
      <c r="R17" s="28">
        <f t="shared" si="0"/>
        <v>-2609979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-8043353</v>
      </c>
      <c r="X17" s="28">
        <f t="shared" si="0"/>
        <v>0</v>
      </c>
      <c r="Y17" s="28">
        <f t="shared" si="0"/>
        <v>-8043353</v>
      </c>
      <c r="Z17" s="29">
        <f>+IF(X17&lt;&gt;0,+(Y17/X17)*100,0)</f>
        <v>0</v>
      </c>
      <c r="AA17" s="30">
        <f>SUM(AA6:AA16)</f>
        <v>-16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-923105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-923105</v>
      </c>
      <c r="F38" s="2">
        <f t="shared" si="3"/>
        <v>-16</v>
      </c>
      <c r="G38" s="2">
        <f t="shared" si="3"/>
        <v>0</v>
      </c>
      <c r="H38" s="2">
        <f t="shared" si="3"/>
        <v>-838095</v>
      </c>
      <c r="I38" s="2">
        <f t="shared" si="3"/>
        <v>-997909</v>
      </c>
      <c r="J38" s="2">
        <f t="shared" si="3"/>
        <v>-1836004</v>
      </c>
      <c r="K38" s="2">
        <f t="shared" si="3"/>
        <v>-871597</v>
      </c>
      <c r="L38" s="2">
        <f t="shared" si="3"/>
        <v>-1586402</v>
      </c>
      <c r="M38" s="2">
        <f t="shared" si="3"/>
        <v>-1139371</v>
      </c>
      <c r="N38" s="2">
        <f t="shared" si="3"/>
        <v>-3597370</v>
      </c>
      <c r="O38" s="2">
        <f t="shared" si="3"/>
        <v>-967723</v>
      </c>
      <c r="P38" s="2">
        <f t="shared" si="3"/>
        <v>-812952</v>
      </c>
      <c r="Q38" s="2">
        <f t="shared" si="3"/>
        <v>-829304</v>
      </c>
      <c r="R38" s="2">
        <f t="shared" si="3"/>
        <v>-2609979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-8043353</v>
      </c>
      <c r="X38" s="2">
        <f t="shared" si="3"/>
        <v>0</v>
      </c>
      <c r="Y38" s="2">
        <f t="shared" si="3"/>
        <v>-8043353</v>
      </c>
      <c r="Z38" s="34">
        <f>+IF(X38&lt;&gt;0,+(Y38/X38)*100,0)</f>
        <v>0</v>
      </c>
      <c r="AA38" s="35">
        <f>+AA17+AA27+AA36</f>
        <v>-16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-838095</v>
      </c>
      <c r="J39" s="2">
        <f>+G39</f>
        <v>0</v>
      </c>
      <c r="K39" s="2">
        <f>+I40+K60</f>
        <v>-1836004</v>
      </c>
      <c r="L39" s="2">
        <f>+K40+L60</f>
        <v>-2707601</v>
      </c>
      <c r="M39" s="2">
        <f>+L40+M60</f>
        <v>-4294003</v>
      </c>
      <c r="N39" s="2">
        <f>+K39</f>
        <v>-1836004</v>
      </c>
      <c r="O39" s="2">
        <f>+M40+O60</f>
        <v>-5433374</v>
      </c>
      <c r="P39" s="2">
        <f>+O40+P60</f>
        <v>-6401097</v>
      </c>
      <c r="Q39" s="2">
        <f>+P40+Q60</f>
        <v>-7214049</v>
      </c>
      <c r="R39" s="2">
        <f>+O39</f>
        <v>-5433374</v>
      </c>
      <c r="S39" s="2">
        <f>+Q40+S60</f>
        <v>-8043353</v>
      </c>
      <c r="T39" s="2">
        <f>+S40+T60</f>
        <v>-8043353</v>
      </c>
      <c r="U39" s="2">
        <f>+T40+U60</f>
        <v>-8043353</v>
      </c>
      <c r="V39" s="2">
        <f>+S39</f>
        <v>-8043353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-923105</v>
      </c>
      <c r="F40" s="45">
        <f t="shared" si="4"/>
        <v>-16</v>
      </c>
      <c r="G40" s="45">
        <f t="shared" si="4"/>
        <v>0</v>
      </c>
      <c r="H40" s="45">
        <f t="shared" si="4"/>
        <v>-838095</v>
      </c>
      <c r="I40" s="45">
        <f t="shared" si="4"/>
        <v>-1836004</v>
      </c>
      <c r="J40" s="45">
        <f>+I40</f>
        <v>-1836004</v>
      </c>
      <c r="K40" s="45">
        <f t="shared" si="4"/>
        <v>-2707601</v>
      </c>
      <c r="L40" s="45">
        <f t="shared" si="4"/>
        <v>-4294003</v>
      </c>
      <c r="M40" s="45">
        <f t="shared" si="4"/>
        <v>-5433374</v>
      </c>
      <c r="N40" s="45">
        <f>+M40</f>
        <v>-5433374</v>
      </c>
      <c r="O40" s="45">
        <f t="shared" si="4"/>
        <v>-6401097</v>
      </c>
      <c r="P40" s="45">
        <f t="shared" si="4"/>
        <v>-7214049</v>
      </c>
      <c r="Q40" s="45">
        <f t="shared" si="4"/>
        <v>-8043353</v>
      </c>
      <c r="R40" s="45">
        <f>+Q40</f>
        <v>-8043353</v>
      </c>
      <c r="S40" s="45">
        <f t="shared" si="4"/>
        <v>-8043353</v>
      </c>
      <c r="T40" s="45">
        <f t="shared" si="4"/>
        <v>-8043353</v>
      </c>
      <c r="U40" s="45">
        <f t="shared" si="4"/>
        <v>-8043353</v>
      </c>
      <c r="V40" s="45">
        <f>+U40</f>
        <v>-8043353</v>
      </c>
      <c r="W40" s="45">
        <f>+V40</f>
        <v>-8043353</v>
      </c>
      <c r="X40" s="45">
        <f t="shared" si="4"/>
        <v>0</v>
      </c>
      <c r="Y40" s="45">
        <f t="shared" si="4"/>
        <v>-8043353</v>
      </c>
      <c r="Z40" s="46">
        <f>+IF(X40&lt;&gt;0,+(Y40/X40)*100,0)</f>
        <v>0</v>
      </c>
      <c r="AA40" s="47">
        <f t="shared" si="4"/>
        <v>-16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85135873</v>
      </c>
      <c r="F7" s="20">
        <v>85135873</v>
      </c>
      <c r="G7" s="20"/>
      <c r="H7" s="20"/>
      <c r="I7" s="20">
        <v>-14661074</v>
      </c>
      <c r="J7" s="20">
        <v>-14661074</v>
      </c>
      <c r="K7" s="20"/>
      <c r="L7" s="20"/>
      <c r="M7" s="20"/>
      <c r="N7" s="20"/>
      <c r="O7" s="20"/>
      <c r="P7" s="20">
        <v>-510817</v>
      </c>
      <c r="Q7" s="20"/>
      <c r="R7" s="20">
        <v>-510817</v>
      </c>
      <c r="S7" s="20"/>
      <c r="T7" s="20"/>
      <c r="U7" s="20"/>
      <c r="V7" s="20"/>
      <c r="W7" s="20">
        <v>-15171891</v>
      </c>
      <c r="X7" s="20">
        <v>63851904</v>
      </c>
      <c r="Y7" s="20">
        <v>-79023795</v>
      </c>
      <c r="Z7" s="21">
        <v>-123.76106278678863</v>
      </c>
      <c r="AA7" s="22">
        <v>85135873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54454</v>
      </c>
      <c r="F8" s="20">
        <v>54454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40842</v>
      </c>
      <c r="Y8" s="20">
        <v>-40842</v>
      </c>
      <c r="Z8" s="21">
        <v>-100</v>
      </c>
      <c r="AA8" s="22">
        <v>54454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2348000</v>
      </c>
      <c r="L10" s="20"/>
      <c r="M10" s="20"/>
      <c r="N10" s="20">
        <v>2348000</v>
      </c>
      <c r="O10" s="20"/>
      <c r="P10" s="20"/>
      <c r="Q10" s="20"/>
      <c r="R10" s="20"/>
      <c r="S10" s="20"/>
      <c r="T10" s="20"/>
      <c r="U10" s="20"/>
      <c r="V10" s="20"/>
      <c r="W10" s="20">
        <v>2348000</v>
      </c>
      <c r="X10" s="20"/>
      <c r="Y10" s="20">
        <v>2348000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-26508</v>
      </c>
      <c r="D14" s="18"/>
      <c r="E14" s="19">
        <v>-206949870</v>
      </c>
      <c r="F14" s="20">
        <v>-207027749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-155270817</v>
      </c>
      <c r="Y14" s="20">
        <v>155270817</v>
      </c>
      <c r="Z14" s="21">
        <v>-100</v>
      </c>
      <c r="AA14" s="22">
        <v>-207027749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-121759543</v>
      </c>
      <c r="F17" s="28">
        <f t="shared" si="0"/>
        <v>-121837422</v>
      </c>
      <c r="G17" s="28">
        <f t="shared" si="0"/>
        <v>0</v>
      </c>
      <c r="H17" s="28">
        <f t="shared" si="0"/>
        <v>0</v>
      </c>
      <c r="I17" s="28">
        <f t="shared" si="0"/>
        <v>-14661074</v>
      </c>
      <c r="J17" s="28">
        <f t="shared" si="0"/>
        <v>-14661074</v>
      </c>
      <c r="K17" s="28">
        <f t="shared" si="0"/>
        <v>2348000</v>
      </c>
      <c r="L17" s="28">
        <f t="shared" si="0"/>
        <v>0</v>
      </c>
      <c r="M17" s="28">
        <f t="shared" si="0"/>
        <v>0</v>
      </c>
      <c r="N17" s="28">
        <f t="shared" si="0"/>
        <v>2348000</v>
      </c>
      <c r="O17" s="28">
        <f t="shared" si="0"/>
        <v>0</v>
      </c>
      <c r="P17" s="28">
        <f t="shared" si="0"/>
        <v>-510817</v>
      </c>
      <c r="Q17" s="28">
        <f t="shared" si="0"/>
        <v>0</v>
      </c>
      <c r="R17" s="28">
        <f t="shared" si="0"/>
        <v>-510817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-12823891</v>
      </c>
      <c r="X17" s="28">
        <f t="shared" si="0"/>
        <v>-91378071</v>
      </c>
      <c r="Y17" s="28">
        <f t="shared" si="0"/>
        <v>78554180</v>
      </c>
      <c r="Z17" s="29">
        <f>+IF(X17&lt;&gt;0,+(Y17/X17)*100,0)</f>
        <v>-85.966117625748524</v>
      </c>
      <c r="AA17" s="30">
        <f>SUM(AA6:AA16)</f>
        <v>-121837422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-4964550</v>
      </c>
      <c r="F26" s="20">
        <v>-5953550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-4465161</v>
      </c>
      <c r="Y26" s="20">
        <v>4465161</v>
      </c>
      <c r="Z26" s="21">
        <v>-100</v>
      </c>
      <c r="AA26" s="22">
        <v>-5953550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-4964550</v>
      </c>
      <c r="F27" s="28">
        <f t="shared" si="1"/>
        <v>-5953550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-4465161</v>
      </c>
      <c r="Y27" s="28">
        <f t="shared" si="1"/>
        <v>4465161</v>
      </c>
      <c r="Z27" s="29">
        <f>+IF(X27&lt;&gt;0,+(Y27/X27)*100,0)</f>
        <v>-100</v>
      </c>
      <c r="AA27" s="30">
        <f>SUM(AA21:AA26)</f>
        <v>-5953550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-126724093</v>
      </c>
      <c r="F38" s="2">
        <f t="shared" si="3"/>
        <v>-127790972</v>
      </c>
      <c r="G38" s="2">
        <f t="shared" si="3"/>
        <v>0</v>
      </c>
      <c r="H38" s="2">
        <f t="shared" si="3"/>
        <v>0</v>
      </c>
      <c r="I38" s="2">
        <f t="shared" si="3"/>
        <v>-14661074</v>
      </c>
      <c r="J38" s="2">
        <f t="shared" si="3"/>
        <v>-14661074</v>
      </c>
      <c r="K38" s="2">
        <f t="shared" si="3"/>
        <v>2348000</v>
      </c>
      <c r="L38" s="2">
        <f t="shared" si="3"/>
        <v>0</v>
      </c>
      <c r="M38" s="2">
        <f t="shared" si="3"/>
        <v>0</v>
      </c>
      <c r="N38" s="2">
        <f t="shared" si="3"/>
        <v>2348000</v>
      </c>
      <c r="O38" s="2">
        <f t="shared" si="3"/>
        <v>0</v>
      </c>
      <c r="P38" s="2">
        <f t="shared" si="3"/>
        <v>-510817</v>
      </c>
      <c r="Q38" s="2">
        <f t="shared" si="3"/>
        <v>0</v>
      </c>
      <c r="R38" s="2">
        <f t="shared" si="3"/>
        <v>-510817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-12823891</v>
      </c>
      <c r="X38" s="2">
        <f t="shared" si="3"/>
        <v>-95843232</v>
      </c>
      <c r="Y38" s="2">
        <f t="shared" si="3"/>
        <v>83019341</v>
      </c>
      <c r="Z38" s="34">
        <f>+IF(X38&lt;&gt;0,+(Y38/X38)*100,0)</f>
        <v>-86.619930554929539</v>
      </c>
      <c r="AA38" s="35">
        <f>+AA17+AA27+AA36</f>
        <v>-127790972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-14661074</v>
      </c>
      <c r="L39" s="2">
        <f>+K40+L60</f>
        <v>-12313074</v>
      </c>
      <c r="M39" s="2">
        <f>+L40+M60</f>
        <v>-12313074</v>
      </c>
      <c r="N39" s="2">
        <f>+K39</f>
        <v>-14661074</v>
      </c>
      <c r="O39" s="2">
        <f>+M40+O60</f>
        <v>-12313074</v>
      </c>
      <c r="P39" s="2">
        <f>+O40+P60</f>
        <v>-12313074</v>
      </c>
      <c r="Q39" s="2">
        <f>+P40+Q60</f>
        <v>-12823891</v>
      </c>
      <c r="R39" s="2">
        <f>+O39</f>
        <v>-12313074</v>
      </c>
      <c r="S39" s="2">
        <f>+Q40+S60</f>
        <v>-12823891</v>
      </c>
      <c r="T39" s="2">
        <f>+S40+T60</f>
        <v>-12823891</v>
      </c>
      <c r="U39" s="2">
        <f>+T40+U60</f>
        <v>-12823891</v>
      </c>
      <c r="V39" s="2">
        <f>+S39</f>
        <v>-12823891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-26508</v>
      </c>
      <c r="D40" s="43">
        <f t="shared" ref="D40:AA40" si="4">+D38+D39</f>
        <v>0</v>
      </c>
      <c r="E40" s="44">
        <f t="shared" si="4"/>
        <v>-126724093</v>
      </c>
      <c r="F40" s="45">
        <f t="shared" si="4"/>
        <v>-127790972</v>
      </c>
      <c r="G40" s="45">
        <f t="shared" si="4"/>
        <v>0</v>
      </c>
      <c r="H40" s="45">
        <f t="shared" si="4"/>
        <v>0</v>
      </c>
      <c r="I40" s="45">
        <f t="shared" si="4"/>
        <v>-14661074</v>
      </c>
      <c r="J40" s="45">
        <f>+I40</f>
        <v>-14661074</v>
      </c>
      <c r="K40" s="45">
        <f t="shared" si="4"/>
        <v>-12313074</v>
      </c>
      <c r="L40" s="45">
        <f t="shared" si="4"/>
        <v>-12313074</v>
      </c>
      <c r="M40" s="45">
        <f t="shared" si="4"/>
        <v>-12313074</v>
      </c>
      <c r="N40" s="45">
        <f>+M40</f>
        <v>-12313074</v>
      </c>
      <c r="O40" s="45">
        <f t="shared" si="4"/>
        <v>-12313074</v>
      </c>
      <c r="P40" s="45">
        <f t="shared" si="4"/>
        <v>-12823891</v>
      </c>
      <c r="Q40" s="45">
        <f t="shared" si="4"/>
        <v>-12823891</v>
      </c>
      <c r="R40" s="45">
        <f>+Q40</f>
        <v>-12823891</v>
      </c>
      <c r="S40" s="45">
        <f t="shared" si="4"/>
        <v>-12823891</v>
      </c>
      <c r="T40" s="45">
        <f t="shared" si="4"/>
        <v>-12823891</v>
      </c>
      <c r="U40" s="45">
        <f t="shared" si="4"/>
        <v>-12823891</v>
      </c>
      <c r="V40" s="45">
        <f>+U40</f>
        <v>-12823891</v>
      </c>
      <c r="W40" s="45">
        <f>+V40</f>
        <v>-12823891</v>
      </c>
      <c r="X40" s="45">
        <f t="shared" si="4"/>
        <v>-95843232</v>
      </c>
      <c r="Y40" s="45">
        <f t="shared" si="4"/>
        <v>83019341</v>
      </c>
      <c r="Z40" s="46">
        <f>+IF(X40&lt;&gt;0,+(Y40/X40)*100,0)</f>
        <v>-86.619930554929539</v>
      </c>
      <c r="AA40" s="47">
        <f t="shared" si="4"/>
        <v>-127790972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2618004</v>
      </c>
      <c r="F10" s="20">
        <v>2618004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1963503</v>
      </c>
      <c r="Y10" s="20">
        <v>-1963503</v>
      </c>
      <c r="Z10" s="21">
        <v>-100</v>
      </c>
      <c r="AA10" s="22">
        <v>2618004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-12250164</v>
      </c>
      <c r="D14" s="18"/>
      <c r="E14" s="19">
        <v>-8591016</v>
      </c>
      <c r="F14" s="20">
        <v>-8591016</v>
      </c>
      <c r="G14" s="20">
        <v>-578558</v>
      </c>
      <c r="H14" s="20">
        <v>-782978</v>
      </c>
      <c r="I14" s="20">
        <v>-367766</v>
      </c>
      <c r="J14" s="20">
        <v>-1729302</v>
      </c>
      <c r="K14" s="20">
        <v>-907443</v>
      </c>
      <c r="L14" s="20">
        <v>-1145994</v>
      </c>
      <c r="M14" s="20">
        <v>-512816</v>
      </c>
      <c r="N14" s="20">
        <v>-2566253</v>
      </c>
      <c r="O14" s="20">
        <v>-796967</v>
      </c>
      <c r="P14" s="20">
        <v>-637138</v>
      </c>
      <c r="Q14" s="20">
        <v>-463201</v>
      </c>
      <c r="R14" s="20">
        <v>-1897306</v>
      </c>
      <c r="S14" s="20"/>
      <c r="T14" s="20"/>
      <c r="U14" s="20"/>
      <c r="V14" s="20"/>
      <c r="W14" s="20">
        <v>-6192861</v>
      </c>
      <c r="X14" s="20">
        <v>-6443262</v>
      </c>
      <c r="Y14" s="20">
        <v>250401</v>
      </c>
      <c r="Z14" s="21">
        <v>-3.8862458177240038</v>
      </c>
      <c r="AA14" s="22">
        <v>-8591016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-12250164</v>
      </c>
      <c r="D17" s="26">
        <f>SUM(D6:D16)</f>
        <v>0</v>
      </c>
      <c r="E17" s="27">
        <f t="shared" si="0"/>
        <v>-5973012</v>
      </c>
      <c r="F17" s="28">
        <f t="shared" si="0"/>
        <v>-5973012</v>
      </c>
      <c r="G17" s="28">
        <f t="shared" si="0"/>
        <v>-578558</v>
      </c>
      <c r="H17" s="28">
        <f t="shared" si="0"/>
        <v>-782978</v>
      </c>
      <c r="I17" s="28">
        <f t="shared" si="0"/>
        <v>-367766</v>
      </c>
      <c r="J17" s="28">
        <f t="shared" si="0"/>
        <v>-1729302</v>
      </c>
      <c r="K17" s="28">
        <f t="shared" si="0"/>
        <v>-907443</v>
      </c>
      <c r="L17" s="28">
        <f t="shared" si="0"/>
        <v>-1145994</v>
      </c>
      <c r="M17" s="28">
        <f t="shared" si="0"/>
        <v>-512816</v>
      </c>
      <c r="N17" s="28">
        <f t="shared" si="0"/>
        <v>-2566253</v>
      </c>
      <c r="O17" s="28">
        <f t="shared" si="0"/>
        <v>-796967</v>
      </c>
      <c r="P17" s="28">
        <f t="shared" si="0"/>
        <v>-637138</v>
      </c>
      <c r="Q17" s="28">
        <f t="shared" si="0"/>
        <v>-463201</v>
      </c>
      <c r="R17" s="28">
        <f t="shared" si="0"/>
        <v>-1897306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-6192861</v>
      </c>
      <c r="X17" s="28">
        <f t="shared" si="0"/>
        <v>-4479759</v>
      </c>
      <c r="Y17" s="28">
        <f t="shared" si="0"/>
        <v>-1713102</v>
      </c>
      <c r="Z17" s="29">
        <f>+IF(X17&lt;&gt;0,+(Y17/X17)*100,0)</f>
        <v>38.240941086339689</v>
      </c>
      <c r="AA17" s="30">
        <f>SUM(AA6:AA16)</f>
        <v>-5973012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-14173547</v>
      </c>
      <c r="D26" s="18"/>
      <c r="E26" s="19">
        <v>-4118004</v>
      </c>
      <c r="F26" s="20">
        <v>-4118004</v>
      </c>
      <c r="G26" s="20"/>
      <c r="H26" s="20">
        <v>-227824</v>
      </c>
      <c r="I26" s="20">
        <v>-57500</v>
      </c>
      <c r="J26" s="20">
        <v>-285324</v>
      </c>
      <c r="K26" s="20">
        <v>-69000</v>
      </c>
      <c r="L26" s="20">
        <v>-115000</v>
      </c>
      <c r="M26" s="20">
        <v>-1424485</v>
      </c>
      <c r="N26" s="20">
        <v>-1608485</v>
      </c>
      <c r="O26" s="20">
        <v>-162730</v>
      </c>
      <c r="P26" s="20">
        <v>-1226450</v>
      </c>
      <c r="Q26" s="20">
        <v>-554902</v>
      </c>
      <c r="R26" s="20">
        <v>-1944082</v>
      </c>
      <c r="S26" s="20"/>
      <c r="T26" s="20"/>
      <c r="U26" s="20"/>
      <c r="V26" s="20"/>
      <c r="W26" s="20">
        <v>-3837891</v>
      </c>
      <c r="X26" s="20">
        <v>-3088512</v>
      </c>
      <c r="Y26" s="20">
        <v>-749379</v>
      </c>
      <c r="Z26" s="21">
        <v>24.263431710804426</v>
      </c>
      <c r="AA26" s="22">
        <v>-4118004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-14173547</v>
      </c>
      <c r="D27" s="26">
        <f>SUM(D21:D26)</f>
        <v>0</v>
      </c>
      <c r="E27" s="27">
        <f t="shared" si="1"/>
        <v>-4118004</v>
      </c>
      <c r="F27" s="28">
        <f t="shared" si="1"/>
        <v>-4118004</v>
      </c>
      <c r="G27" s="28">
        <f t="shared" si="1"/>
        <v>0</v>
      </c>
      <c r="H27" s="28">
        <f t="shared" si="1"/>
        <v>-227824</v>
      </c>
      <c r="I27" s="28">
        <f t="shared" si="1"/>
        <v>-57500</v>
      </c>
      <c r="J27" s="28">
        <f t="shared" si="1"/>
        <v>-285324</v>
      </c>
      <c r="K27" s="28">
        <f t="shared" si="1"/>
        <v>-69000</v>
      </c>
      <c r="L27" s="28">
        <f t="shared" si="1"/>
        <v>-115000</v>
      </c>
      <c r="M27" s="28">
        <f t="shared" si="1"/>
        <v>-1424485</v>
      </c>
      <c r="N27" s="28">
        <f t="shared" si="1"/>
        <v>-1608485</v>
      </c>
      <c r="O27" s="28">
        <f t="shared" si="1"/>
        <v>-162730</v>
      </c>
      <c r="P27" s="28">
        <f t="shared" si="1"/>
        <v>-1226450</v>
      </c>
      <c r="Q27" s="28">
        <f t="shared" si="1"/>
        <v>-554902</v>
      </c>
      <c r="R27" s="28">
        <f t="shared" si="1"/>
        <v>-1944082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-3837891</v>
      </c>
      <c r="X27" s="28">
        <f t="shared" si="1"/>
        <v>-3088512</v>
      </c>
      <c r="Y27" s="28">
        <f t="shared" si="1"/>
        <v>-749379</v>
      </c>
      <c r="Z27" s="29">
        <f>+IF(X27&lt;&gt;0,+(Y27/X27)*100,0)</f>
        <v>24.263431710804426</v>
      </c>
      <c r="AA27" s="30">
        <f>SUM(AA21:AA26)</f>
        <v>-4118004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-26423711</v>
      </c>
      <c r="D38" s="32">
        <f>+D17+D27+D36</f>
        <v>0</v>
      </c>
      <c r="E38" s="33">
        <f t="shared" si="3"/>
        <v>-10091016</v>
      </c>
      <c r="F38" s="2">
        <f t="shared" si="3"/>
        <v>-10091016</v>
      </c>
      <c r="G38" s="2">
        <f t="shared" si="3"/>
        <v>-578558</v>
      </c>
      <c r="H38" s="2">
        <f t="shared" si="3"/>
        <v>-1010802</v>
      </c>
      <c r="I38" s="2">
        <f t="shared" si="3"/>
        <v>-425266</v>
      </c>
      <c r="J38" s="2">
        <f t="shared" si="3"/>
        <v>-2014626</v>
      </c>
      <c r="K38" s="2">
        <f t="shared" si="3"/>
        <v>-976443</v>
      </c>
      <c r="L38" s="2">
        <f t="shared" si="3"/>
        <v>-1260994</v>
      </c>
      <c r="M38" s="2">
        <f t="shared" si="3"/>
        <v>-1937301</v>
      </c>
      <c r="N38" s="2">
        <f t="shared" si="3"/>
        <v>-4174738</v>
      </c>
      <c r="O38" s="2">
        <f t="shared" si="3"/>
        <v>-959697</v>
      </c>
      <c r="P38" s="2">
        <f t="shared" si="3"/>
        <v>-1863588</v>
      </c>
      <c r="Q38" s="2">
        <f t="shared" si="3"/>
        <v>-1018103</v>
      </c>
      <c r="R38" s="2">
        <f t="shared" si="3"/>
        <v>-3841388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-10030752</v>
      </c>
      <c r="X38" s="2">
        <f t="shared" si="3"/>
        <v>-7568271</v>
      </c>
      <c r="Y38" s="2">
        <f t="shared" si="3"/>
        <v>-2462481</v>
      </c>
      <c r="Z38" s="34">
        <f>+IF(X38&lt;&gt;0,+(Y38/X38)*100,0)</f>
        <v>32.536903078655612</v>
      </c>
      <c r="AA38" s="35">
        <f>+AA17+AA27+AA36</f>
        <v>-10091016</v>
      </c>
    </row>
    <row r="39" spans="1:27" x14ac:dyDescent="0.25">
      <c r="A39" s="23" t="s">
        <v>60</v>
      </c>
      <c r="B39" s="17"/>
      <c r="C39" s="32">
        <v>-66622087</v>
      </c>
      <c r="D39" s="32"/>
      <c r="E39" s="33">
        <v>-98914315</v>
      </c>
      <c r="F39" s="2">
        <v>-98914315</v>
      </c>
      <c r="G39" s="2">
        <v>-87211254</v>
      </c>
      <c r="H39" s="2">
        <f>+G40+H60</f>
        <v>-87789812</v>
      </c>
      <c r="I39" s="2">
        <f>+H40+I60</f>
        <v>-88800614</v>
      </c>
      <c r="J39" s="2">
        <f>+G39</f>
        <v>-87211254</v>
      </c>
      <c r="K39" s="2">
        <f>+I40+K60</f>
        <v>-89225880</v>
      </c>
      <c r="L39" s="2">
        <f>+K40+L60</f>
        <v>-90202323</v>
      </c>
      <c r="M39" s="2">
        <f>+L40+M60</f>
        <v>-91463317</v>
      </c>
      <c r="N39" s="2">
        <f>+K39</f>
        <v>-89225880</v>
      </c>
      <c r="O39" s="2">
        <f>+M40+O60</f>
        <v>-93400618</v>
      </c>
      <c r="P39" s="2">
        <f>+O40+P60</f>
        <v>-94360315</v>
      </c>
      <c r="Q39" s="2">
        <f>+P40+Q60</f>
        <v>-96223903</v>
      </c>
      <c r="R39" s="2">
        <f>+O39</f>
        <v>-93400618</v>
      </c>
      <c r="S39" s="2">
        <f>+Q40+S60</f>
        <v>-97242006</v>
      </c>
      <c r="T39" s="2">
        <f>+S40+T60</f>
        <v>-97242006</v>
      </c>
      <c r="U39" s="2">
        <f>+T40+U60</f>
        <v>-97242006</v>
      </c>
      <c r="V39" s="2">
        <f>+S39</f>
        <v>-97242006</v>
      </c>
      <c r="W39" s="2">
        <f>+G39</f>
        <v>-87211254</v>
      </c>
      <c r="X39" s="2">
        <v>-98914315</v>
      </c>
      <c r="Y39" s="2">
        <f>+W39-X39</f>
        <v>11703061</v>
      </c>
      <c r="Z39" s="34">
        <f>+IF(X39&lt;&gt;0,+(Y39/X39)*100,0)</f>
        <v>-11.831513972472033</v>
      </c>
      <c r="AA39" s="35">
        <v>-98914315</v>
      </c>
    </row>
    <row r="40" spans="1:27" x14ac:dyDescent="0.25">
      <c r="A40" s="41" t="s">
        <v>62</v>
      </c>
      <c r="B40" s="42" t="s">
        <v>61</v>
      </c>
      <c r="C40" s="43">
        <f>+C38+C39</f>
        <v>-93045798</v>
      </c>
      <c r="D40" s="43">
        <f t="shared" ref="D40:AA40" si="4">+D38+D39</f>
        <v>0</v>
      </c>
      <c r="E40" s="44">
        <f t="shared" si="4"/>
        <v>-109005331</v>
      </c>
      <c r="F40" s="45">
        <f t="shared" si="4"/>
        <v>-109005331</v>
      </c>
      <c r="G40" s="45">
        <f t="shared" si="4"/>
        <v>-87789812</v>
      </c>
      <c r="H40" s="45">
        <f t="shared" si="4"/>
        <v>-88800614</v>
      </c>
      <c r="I40" s="45">
        <f t="shared" si="4"/>
        <v>-89225880</v>
      </c>
      <c r="J40" s="45">
        <f>+I40</f>
        <v>-89225880</v>
      </c>
      <c r="K40" s="45">
        <f t="shared" si="4"/>
        <v>-90202323</v>
      </c>
      <c r="L40" s="45">
        <f t="shared" si="4"/>
        <v>-91463317</v>
      </c>
      <c r="M40" s="45">
        <f t="shared" si="4"/>
        <v>-93400618</v>
      </c>
      <c r="N40" s="45">
        <f>+M40</f>
        <v>-93400618</v>
      </c>
      <c r="O40" s="45">
        <f t="shared" si="4"/>
        <v>-94360315</v>
      </c>
      <c r="P40" s="45">
        <f t="shared" si="4"/>
        <v>-96223903</v>
      </c>
      <c r="Q40" s="45">
        <f t="shared" si="4"/>
        <v>-97242006</v>
      </c>
      <c r="R40" s="45">
        <f>+Q40</f>
        <v>-97242006</v>
      </c>
      <c r="S40" s="45">
        <f t="shared" si="4"/>
        <v>-97242006</v>
      </c>
      <c r="T40" s="45">
        <f t="shared" si="4"/>
        <v>-97242006</v>
      </c>
      <c r="U40" s="45">
        <f t="shared" si="4"/>
        <v>-97242006</v>
      </c>
      <c r="V40" s="45">
        <f>+U40</f>
        <v>-97242006</v>
      </c>
      <c r="W40" s="45">
        <f>+V40</f>
        <v>-97242006</v>
      </c>
      <c r="X40" s="45">
        <f t="shared" si="4"/>
        <v>-106482586</v>
      </c>
      <c r="Y40" s="45">
        <f t="shared" si="4"/>
        <v>9240580</v>
      </c>
      <c r="Z40" s="46">
        <f>+IF(X40&lt;&gt;0,+(Y40/X40)*100,0)</f>
        <v>-8.6780198970750018</v>
      </c>
      <c r="AA40" s="47">
        <f t="shared" si="4"/>
        <v>-109005331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-87211254</v>
      </c>
      <c r="J60">
        <v>-87211254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40400</v>
      </c>
      <c r="D9" s="18"/>
      <c r="E9" s="19"/>
      <c r="F9" s="20">
        <v>21313000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15984747</v>
      </c>
      <c r="Y9" s="20">
        <v>-15984747</v>
      </c>
      <c r="Z9" s="21">
        <v>-100</v>
      </c>
      <c r="AA9" s="22">
        <v>21313000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-8632797</v>
      </c>
      <c r="D14" s="18"/>
      <c r="E14" s="19">
        <v>-6694512</v>
      </c>
      <c r="F14" s="20">
        <v>-28220830</v>
      </c>
      <c r="G14" s="20">
        <v>-111606</v>
      </c>
      <c r="H14" s="20">
        <v>-162784</v>
      </c>
      <c r="I14" s="20">
        <v>-193799</v>
      </c>
      <c r="J14" s="20">
        <v>-468189</v>
      </c>
      <c r="K14" s="20">
        <v>-102973</v>
      </c>
      <c r="L14" s="20">
        <v>-94940</v>
      </c>
      <c r="M14" s="20">
        <v>-157332</v>
      </c>
      <c r="N14" s="20">
        <v>-355245</v>
      </c>
      <c r="O14" s="20">
        <v>-264261</v>
      </c>
      <c r="P14" s="20">
        <v>-582641</v>
      </c>
      <c r="Q14" s="20">
        <v>-926544</v>
      </c>
      <c r="R14" s="20">
        <v>-1773446</v>
      </c>
      <c r="S14" s="20"/>
      <c r="T14" s="20"/>
      <c r="U14" s="20"/>
      <c r="V14" s="20"/>
      <c r="W14" s="20">
        <v>-2596880</v>
      </c>
      <c r="X14" s="20">
        <v>-21165633</v>
      </c>
      <c r="Y14" s="20">
        <v>18568753</v>
      </c>
      <c r="Z14" s="21">
        <v>-87.730676422481665</v>
      </c>
      <c r="AA14" s="22">
        <v>-28220830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-500000</v>
      </c>
      <c r="F16" s="20">
        <v>-400000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>
        <v>-21048</v>
      </c>
      <c r="Q16" s="20">
        <v>-52350</v>
      </c>
      <c r="R16" s="20">
        <v>-73398</v>
      </c>
      <c r="S16" s="20"/>
      <c r="T16" s="20"/>
      <c r="U16" s="20"/>
      <c r="V16" s="20"/>
      <c r="W16" s="20">
        <v>-155088</v>
      </c>
      <c r="X16" s="20">
        <v>-299997</v>
      </c>
      <c r="Y16" s="20">
        <v>144909</v>
      </c>
      <c r="Z16" s="21">
        <v>-48.30348303483035</v>
      </c>
      <c r="AA16" s="22">
        <v>-400000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-9747002</v>
      </c>
      <c r="D17" s="26">
        <f>SUM(D6:D16)</f>
        <v>0</v>
      </c>
      <c r="E17" s="27">
        <f t="shared" si="0"/>
        <v>-7194512</v>
      </c>
      <c r="F17" s="28">
        <f t="shared" si="0"/>
        <v>-7307830</v>
      </c>
      <c r="G17" s="28">
        <f t="shared" si="0"/>
        <v>-111606</v>
      </c>
      <c r="H17" s="28">
        <f t="shared" si="0"/>
        <v>-162784</v>
      </c>
      <c r="I17" s="28">
        <f t="shared" si="0"/>
        <v>-247789</v>
      </c>
      <c r="J17" s="28">
        <f t="shared" si="0"/>
        <v>-522179</v>
      </c>
      <c r="K17" s="28">
        <f t="shared" si="0"/>
        <v>-102973</v>
      </c>
      <c r="L17" s="28">
        <f t="shared" si="0"/>
        <v>-94940</v>
      </c>
      <c r="M17" s="28">
        <f t="shared" si="0"/>
        <v>-185032</v>
      </c>
      <c r="N17" s="28">
        <f t="shared" si="0"/>
        <v>-382945</v>
      </c>
      <c r="O17" s="28">
        <f t="shared" si="0"/>
        <v>-264261</v>
      </c>
      <c r="P17" s="28">
        <f t="shared" si="0"/>
        <v>-603689</v>
      </c>
      <c r="Q17" s="28">
        <f t="shared" si="0"/>
        <v>-978894</v>
      </c>
      <c r="R17" s="28">
        <f t="shared" si="0"/>
        <v>-1846844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-2751968</v>
      </c>
      <c r="X17" s="28">
        <f t="shared" si="0"/>
        <v>-5480883</v>
      </c>
      <c r="Y17" s="28">
        <f t="shared" si="0"/>
        <v>2728915</v>
      </c>
      <c r="Z17" s="29">
        <f>+IF(X17&lt;&gt;0,+(Y17/X17)*100,0)</f>
        <v>-49.789696295286731</v>
      </c>
      <c r="AA17" s="30">
        <f>SUM(AA6:AA16)</f>
        <v>-7307830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-28813000</v>
      </c>
      <c r="F26" s="20">
        <v>-5500000</v>
      </c>
      <c r="G26" s="20"/>
      <c r="H26" s="20"/>
      <c r="I26" s="20"/>
      <c r="J26" s="20"/>
      <c r="K26" s="20">
        <v>-3551337</v>
      </c>
      <c r="L26" s="20"/>
      <c r="M26" s="20">
        <v>-7883699</v>
      </c>
      <c r="N26" s="20">
        <v>-11435036</v>
      </c>
      <c r="O26" s="20"/>
      <c r="P26" s="20">
        <v>-1256463</v>
      </c>
      <c r="Q26" s="20"/>
      <c r="R26" s="20">
        <v>-1256463</v>
      </c>
      <c r="S26" s="20"/>
      <c r="T26" s="20"/>
      <c r="U26" s="20"/>
      <c r="V26" s="20"/>
      <c r="W26" s="20">
        <v>-12691499</v>
      </c>
      <c r="X26" s="20">
        <v>-4124997</v>
      </c>
      <c r="Y26" s="20">
        <v>-8566502</v>
      </c>
      <c r="Z26" s="21">
        <v>207.67292679243158</v>
      </c>
      <c r="AA26" s="22">
        <v>-5500000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-28813000</v>
      </c>
      <c r="F27" s="28">
        <f t="shared" si="1"/>
        <v>-5500000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-3551337</v>
      </c>
      <c r="L27" s="28">
        <f t="shared" si="1"/>
        <v>0</v>
      </c>
      <c r="M27" s="28">
        <f t="shared" si="1"/>
        <v>-7883699</v>
      </c>
      <c r="N27" s="28">
        <f t="shared" si="1"/>
        <v>-11435036</v>
      </c>
      <c r="O27" s="28">
        <f t="shared" si="1"/>
        <v>0</v>
      </c>
      <c r="P27" s="28">
        <f t="shared" si="1"/>
        <v>-1256463</v>
      </c>
      <c r="Q27" s="28">
        <f t="shared" si="1"/>
        <v>0</v>
      </c>
      <c r="R27" s="28">
        <f t="shared" si="1"/>
        <v>-1256463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-12691499</v>
      </c>
      <c r="X27" s="28">
        <f t="shared" si="1"/>
        <v>-4124997</v>
      </c>
      <c r="Y27" s="28">
        <f t="shared" si="1"/>
        <v>-8566502</v>
      </c>
      <c r="Z27" s="29">
        <f>+IF(X27&lt;&gt;0,+(Y27/X27)*100,0)</f>
        <v>207.67292679243158</v>
      </c>
      <c r="AA27" s="30">
        <f>SUM(AA21:AA26)</f>
        <v>-5500000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-9747002</v>
      </c>
      <c r="D38" s="32">
        <f>+D17+D27+D36</f>
        <v>0</v>
      </c>
      <c r="E38" s="33">
        <f t="shared" si="3"/>
        <v>-36007512</v>
      </c>
      <c r="F38" s="2">
        <f t="shared" si="3"/>
        <v>-12807830</v>
      </c>
      <c r="G38" s="2">
        <f t="shared" si="3"/>
        <v>-111606</v>
      </c>
      <c r="H38" s="2">
        <f t="shared" si="3"/>
        <v>-162784</v>
      </c>
      <c r="I38" s="2">
        <f t="shared" si="3"/>
        <v>-247789</v>
      </c>
      <c r="J38" s="2">
        <f t="shared" si="3"/>
        <v>-522179</v>
      </c>
      <c r="K38" s="2">
        <f t="shared" si="3"/>
        <v>-3654310</v>
      </c>
      <c r="L38" s="2">
        <f t="shared" si="3"/>
        <v>-94940</v>
      </c>
      <c r="M38" s="2">
        <f t="shared" si="3"/>
        <v>-8068731</v>
      </c>
      <c r="N38" s="2">
        <f t="shared" si="3"/>
        <v>-11817981</v>
      </c>
      <c r="O38" s="2">
        <f t="shared" si="3"/>
        <v>-264261</v>
      </c>
      <c r="P38" s="2">
        <f t="shared" si="3"/>
        <v>-1860152</v>
      </c>
      <c r="Q38" s="2">
        <f t="shared" si="3"/>
        <v>-978894</v>
      </c>
      <c r="R38" s="2">
        <f t="shared" si="3"/>
        <v>-3103307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-15443467</v>
      </c>
      <c r="X38" s="2">
        <f t="shared" si="3"/>
        <v>-9605880</v>
      </c>
      <c r="Y38" s="2">
        <f t="shared" si="3"/>
        <v>-5837587</v>
      </c>
      <c r="Z38" s="34">
        <f>+IF(X38&lt;&gt;0,+(Y38/X38)*100,0)</f>
        <v>60.770975694054066</v>
      </c>
      <c r="AA38" s="35">
        <f>+AA17+AA27+AA36</f>
        <v>-12807830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-111606</v>
      </c>
      <c r="I39" s="2">
        <f>+H40+I60</f>
        <v>-274390</v>
      </c>
      <c r="J39" s="2">
        <f>+G39</f>
        <v>0</v>
      </c>
      <c r="K39" s="2">
        <f>+I40+K60</f>
        <v>-522179</v>
      </c>
      <c r="L39" s="2">
        <f>+K40+L60</f>
        <v>-4176489</v>
      </c>
      <c r="M39" s="2">
        <f>+L40+M60</f>
        <v>-4271429</v>
      </c>
      <c r="N39" s="2">
        <f>+K39</f>
        <v>-522179</v>
      </c>
      <c r="O39" s="2">
        <f>+M40+O60</f>
        <v>-12340160</v>
      </c>
      <c r="P39" s="2">
        <f>+O40+P60</f>
        <v>-12604421</v>
      </c>
      <c r="Q39" s="2">
        <f>+P40+Q60</f>
        <v>-14464573</v>
      </c>
      <c r="R39" s="2">
        <f>+O39</f>
        <v>-12340160</v>
      </c>
      <c r="S39" s="2">
        <f>+Q40+S60</f>
        <v>-15443467</v>
      </c>
      <c r="T39" s="2">
        <f>+S40+T60</f>
        <v>-15443467</v>
      </c>
      <c r="U39" s="2">
        <f>+T40+U60</f>
        <v>-15443467</v>
      </c>
      <c r="V39" s="2">
        <f>+S39</f>
        <v>-15443467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-9747002</v>
      </c>
      <c r="D40" s="43">
        <f t="shared" ref="D40:AA40" si="4">+D38+D39</f>
        <v>0</v>
      </c>
      <c r="E40" s="44">
        <f t="shared" si="4"/>
        <v>-36007512</v>
      </c>
      <c r="F40" s="45">
        <f t="shared" si="4"/>
        <v>-12807830</v>
      </c>
      <c r="G40" s="45">
        <f t="shared" si="4"/>
        <v>-111606</v>
      </c>
      <c r="H40" s="45">
        <f t="shared" si="4"/>
        <v>-274390</v>
      </c>
      <c r="I40" s="45">
        <f t="shared" si="4"/>
        <v>-522179</v>
      </c>
      <c r="J40" s="45">
        <f>+I40</f>
        <v>-522179</v>
      </c>
      <c r="K40" s="45">
        <f t="shared" si="4"/>
        <v>-4176489</v>
      </c>
      <c r="L40" s="45">
        <f t="shared" si="4"/>
        <v>-4271429</v>
      </c>
      <c r="M40" s="45">
        <f t="shared" si="4"/>
        <v>-12340160</v>
      </c>
      <c r="N40" s="45">
        <f>+M40</f>
        <v>-12340160</v>
      </c>
      <c r="O40" s="45">
        <f t="shared" si="4"/>
        <v>-12604421</v>
      </c>
      <c r="P40" s="45">
        <f t="shared" si="4"/>
        <v>-14464573</v>
      </c>
      <c r="Q40" s="45">
        <f t="shared" si="4"/>
        <v>-15443467</v>
      </c>
      <c r="R40" s="45">
        <f>+Q40</f>
        <v>-15443467</v>
      </c>
      <c r="S40" s="45">
        <f t="shared" si="4"/>
        <v>-15443467</v>
      </c>
      <c r="T40" s="45">
        <f t="shared" si="4"/>
        <v>-15443467</v>
      </c>
      <c r="U40" s="45">
        <f t="shared" si="4"/>
        <v>-15443467</v>
      </c>
      <c r="V40" s="45">
        <f>+U40</f>
        <v>-15443467</v>
      </c>
      <c r="W40" s="45">
        <f>+V40</f>
        <v>-15443467</v>
      </c>
      <c r="X40" s="45">
        <f t="shared" si="4"/>
        <v>-9605880</v>
      </c>
      <c r="Y40" s="45">
        <f t="shared" si="4"/>
        <v>-5837587</v>
      </c>
      <c r="Z40" s="46">
        <f>+IF(X40&lt;&gt;0,+(Y40/X40)*100,0)</f>
        <v>60.770975694054066</v>
      </c>
      <c r="AA40" s="47">
        <f t="shared" si="4"/>
        <v>-12807830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13361000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10020749</v>
      </c>
      <c r="Y10" s="20">
        <v>-10020749</v>
      </c>
      <c r="Z10" s="21">
        <v>-100</v>
      </c>
      <c r="AA10" s="22">
        <v>13361000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13361000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10020749</v>
      </c>
      <c r="Y17" s="28">
        <f t="shared" si="0"/>
        <v>-10020749</v>
      </c>
      <c r="Z17" s="29">
        <f>+IF(X17&lt;&gt;0,+(Y17/X17)*100,0)</f>
        <v>-100</v>
      </c>
      <c r="AA17" s="30">
        <f>SUM(AA6:AA16)</f>
        <v>13361000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-16773879</v>
      </c>
      <c r="D26" s="18"/>
      <c r="E26" s="19">
        <v>-13361000</v>
      </c>
      <c r="F26" s="20">
        <v>-13361000</v>
      </c>
      <c r="G26" s="20"/>
      <c r="H26" s="20">
        <v>-2648522</v>
      </c>
      <c r="I26" s="20"/>
      <c r="J26" s="20">
        <v>-2648522</v>
      </c>
      <c r="K26" s="20"/>
      <c r="L26" s="20">
        <v>-4268607</v>
      </c>
      <c r="M26" s="20"/>
      <c r="N26" s="20">
        <v>-4268607</v>
      </c>
      <c r="O26" s="20"/>
      <c r="P26" s="20">
        <v>-635449</v>
      </c>
      <c r="Q26" s="20"/>
      <c r="R26" s="20">
        <v>-635449</v>
      </c>
      <c r="S26" s="20"/>
      <c r="T26" s="20"/>
      <c r="U26" s="20"/>
      <c r="V26" s="20"/>
      <c r="W26" s="20">
        <v>-7552578</v>
      </c>
      <c r="X26" s="20">
        <v>-10020749</v>
      </c>
      <c r="Y26" s="20">
        <v>2468171</v>
      </c>
      <c r="Z26" s="21">
        <v>-24.630603959843718</v>
      </c>
      <c r="AA26" s="22">
        <v>-13361000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-16773879</v>
      </c>
      <c r="D27" s="26">
        <f>SUM(D21:D26)</f>
        <v>0</v>
      </c>
      <c r="E27" s="27">
        <f t="shared" si="1"/>
        <v>-13361000</v>
      </c>
      <c r="F27" s="28">
        <f t="shared" si="1"/>
        <v>-13361000</v>
      </c>
      <c r="G27" s="28">
        <f t="shared" si="1"/>
        <v>0</v>
      </c>
      <c r="H27" s="28">
        <f t="shared" si="1"/>
        <v>-2648522</v>
      </c>
      <c r="I27" s="28">
        <f t="shared" si="1"/>
        <v>0</v>
      </c>
      <c r="J27" s="28">
        <f t="shared" si="1"/>
        <v>-2648522</v>
      </c>
      <c r="K27" s="28">
        <f t="shared" si="1"/>
        <v>0</v>
      </c>
      <c r="L27" s="28">
        <f t="shared" si="1"/>
        <v>-4268607</v>
      </c>
      <c r="M27" s="28">
        <f t="shared" si="1"/>
        <v>0</v>
      </c>
      <c r="N27" s="28">
        <f t="shared" si="1"/>
        <v>-4268607</v>
      </c>
      <c r="O27" s="28">
        <f t="shared" si="1"/>
        <v>0</v>
      </c>
      <c r="P27" s="28">
        <f t="shared" si="1"/>
        <v>-635449</v>
      </c>
      <c r="Q27" s="28">
        <f t="shared" si="1"/>
        <v>0</v>
      </c>
      <c r="R27" s="28">
        <f t="shared" si="1"/>
        <v>-635449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-7552578</v>
      </c>
      <c r="X27" s="28">
        <f t="shared" si="1"/>
        <v>-10020749</v>
      </c>
      <c r="Y27" s="28">
        <f t="shared" si="1"/>
        <v>2468171</v>
      </c>
      <c r="Z27" s="29">
        <f>+IF(X27&lt;&gt;0,+(Y27/X27)*100,0)</f>
        <v>-24.630603959843718</v>
      </c>
      <c r="AA27" s="30">
        <f>SUM(AA21:AA26)</f>
        <v>-13361000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-16773879</v>
      </c>
      <c r="D38" s="32">
        <f>+D17+D27+D36</f>
        <v>0</v>
      </c>
      <c r="E38" s="33">
        <f t="shared" si="3"/>
        <v>-13361000</v>
      </c>
      <c r="F38" s="2">
        <f t="shared" si="3"/>
        <v>0</v>
      </c>
      <c r="G38" s="2">
        <f t="shared" si="3"/>
        <v>0</v>
      </c>
      <c r="H38" s="2">
        <f t="shared" si="3"/>
        <v>-2648522</v>
      </c>
      <c r="I38" s="2">
        <f t="shared" si="3"/>
        <v>0</v>
      </c>
      <c r="J38" s="2">
        <f t="shared" si="3"/>
        <v>-2648522</v>
      </c>
      <c r="K38" s="2">
        <f t="shared" si="3"/>
        <v>0</v>
      </c>
      <c r="L38" s="2">
        <f t="shared" si="3"/>
        <v>-4268607</v>
      </c>
      <c r="M38" s="2">
        <f t="shared" si="3"/>
        <v>0</v>
      </c>
      <c r="N38" s="2">
        <f t="shared" si="3"/>
        <v>-4268607</v>
      </c>
      <c r="O38" s="2">
        <f t="shared" si="3"/>
        <v>0</v>
      </c>
      <c r="P38" s="2">
        <f t="shared" si="3"/>
        <v>-635449</v>
      </c>
      <c r="Q38" s="2">
        <f t="shared" si="3"/>
        <v>0</v>
      </c>
      <c r="R38" s="2">
        <f t="shared" si="3"/>
        <v>-635449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-7552578</v>
      </c>
      <c r="X38" s="2">
        <f t="shared" si="3"/>
        <v>0</v>
      </c>
      <c r="Y38" s="2">
        <f t="shared" si="3"/>
        <v>-7552578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-2648522</v>
      </c>
      <c r="J39" s="2">
        <f>+G39</f>
        <v>0</v>
      </c>
      <c r="K39" s="2">
        <f>+I40+K60</f>
        <v>-2648522</v>
      </c>
      <c r="L39" s="2">
        <f>+K40+L60</f>
        <v>-2648522</v>
      </c>
      <c r="M39" s="2">
        <f>+L40+M60</f>
        <v>-6917129</v>
      </c>
      <c r="N39" s="2">
        <f>+K39</f>
        <v>-2648522</v>
      </c>
      <c r="O39" s="2">
        <f>+M40+O60</f>
        <v>-6917129</v>
      </c>
      <c r="P39" s="2">
        <f>+O40+P60</f>
        <v>-6917129</v>
      </c>
      <c r="Q39" s="2">
        <f>+P40+Q60</f>
        <v>-7552578</v>
      </c>
      <c r="R39" s="2">
        <f>+O39</f>
        <v>-6917129</v>
      </c>
      <c r="S39" s="2">
        <f>+Q40+S60</f>
        <v>-7552578</v>
      </c>
      <c r="T39" s="2">
        <f>+S40+T60</f>
        <v>-7552578</v>
      </c>
      <c r="U39" s="2">
        <f>+T40+U60</f>
        <v>-7552578</v>
      </c>
      <c r="V39" s="2">
        <f>+S39</f>
        <v>-7552578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-16773879</v>
      </c>
      <c r="D40" s="43">
        <f t="shared" ref="D40:AA40" si="4">+D38+D39</f>
        <v>0</v>
      </c>
      <c r="E40" s="44">
        <f t="shared" si="4"/>
        <v>-13361000</v>
      </c>
      <c r="F40" s="45">
        <f t="shared" si="4"/>
        <v>0</v>
      </c>
      <c r="G40" s="45">
        <f t="shared" si="4"/>
        <v>0</v>
      </c>
      <c r="H40" s="45">
        <f t="shared" si="4"/>
        <v>-2648522</v>
      </c>
      <c r="I40" s="45">
        <f t="shared" si="4"/>
        <v>-2648522</v>
      </c>
      <c r="J40" s="45">
        <f>+I40</f>
        <v>-2648522</v>
      </c>
      <c r="K40" s="45">
        <f t="shared" si="4"/>
        <v>-2648522</v>
      </c>
      <c r="L40" s="45">
        <f t="shared" si="4"/>
        <v>-6917129</v>
      </c>
      <c r="M40" s="45">
        <f t="shared" si="4"/>
        <v>-6917129</v>
      </c>
      <c r="N40" s="45">
        <f>+M40</f>
        <v>-6917129</v>
      </c>
      <c r="O40" s="45">
        <f t="shared" si="4"/>
        <v>-6917129</v>
      </c>
      <c r="P40" s="45">
        <f t="shared" si="4"/>
        <v>-7552578</v>
      </c>
      <c r="Q40" s="45">
        <f t="shared" si="4"/>
        <v>-7552578</v>
      </c>
      <c r="R40" s="45">
        <f>+Q40</f>
        <v>-7552578</v>
      </c>
      <c r="S40" s="45">
        <f t="shared" si="4"/>
        <v>-7552578</v>
      </c>
      <c r="T40" s="45">
        <f t="shared" si="4"/>
        <v>-7552578</v>
      </c>
      <c r="U40" s="45">
        <f t="shared" si="4"/>
        <v>-7552578</v>
      </c>
      <c r="V40" s="45">
        <f>+U40</f>
        <v>-7552578</v>
      </c>
      <c r="W40" s="45">
        <f>+V40</f>
        <v>-7552578</v>
      </c>
      <c r="X40" s="45">
        <f t="shared" si="4"/>
        <v>0</v>
      </c>
      <c r="Y40" s="45">
        <f t="shared" si="4"/>
        <v>-7552578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187496780</v>
      </c>
      <c r="D7" s="18"/>
      <c r="E7" s="19">
        <v>646072847</v>
      </c>
      <c r="F7" s="20">
        <v>647903249</v>
      </c>
      <c r="G7" s="20">
        <v>29583681</v>
      </c>
      <c r="H7" s="20">
        <v>42875187</v>
      </c>
      <c r="I7" s="20">
        <v>50415060</v>
      </c>
      <c r="J7" s="20">
        <v>122873928</v>
      </c>
      <c r="K7" s="20">
        <v>53801688</v>
      </c>
      <c r="L7" s="20">
        <v>56659417</v>
      </c>
      <c r="M7" s="20">
        <v>47357663</v>
      </c>
      <c r="N7" s="20">
        <v>157818768</v>
      </c>
      <c r="O7" s="20">
        <v>31000175</v>
      </c>
      <c r="P7" s="20">
        <v>51865413</v>
      </c>
      <c r="Q7" s="20">
        <v>45674370</v>
      </c>
      <c r="R7" s="20">
        <v>128539958</v>
      </c>
      <c r="S7" s="20"/>
      <c r="T7" s="20"/>
      <c r="U7" s="20"/>
      <c r="V7" s="20"/>
      <c r="W7" s="20">
        <v>409232654</v>
      </c>
      <c r="X7" s="20">
        <v>485927433</v>
      </c>
      <c r="Y7" s="20">
        <v>-76694779</v>
      </c>
      <c r="Z7" s="21">
        <v>-15.783175386189813</v>
      </c>
      <c r="AA7" s="22">
        <v>647903249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9878999</v>
      </c>
      <c r="F8" s="20">
        <v>9878999</v>
      </c>
      <c r="G8" s="20">
        <v>326542</v>
      </c>
      <c r="H8" s="20">
        <v>421632</v>
      </c>
      <c r="I8" s="20">
        <v>169347</v>
      </c>
      <c r="J8" s="20">
        <v>917521</v>
      </c>
      <c r="K8" s="20">
        <v>254669</v>
      </c>
      <c r="L8" s="20">
        <v>433559</v>
      </c>
      <c r="M8" s="20">
        <v>252865</v>
      </c>
      <c r="N8" s="20">
        <v>941093</v>
      </c>
      <c r="O8" s="20">
        <v>276194</v>
      </c>
      <c r="P8" s="20">
        <v>250250</v>
      </c>
      <c r="Q8" s="20">
        <v>454712</v>
      </c>
      <c r="R8" s="20">
        <v>981156</v>
      </c>
      <c r="S8" s="20"/>
      <c r="T8" s="20"/>
      <c r="U8" s="20"/>
      <c r="V8" s="20"/>
      <c r="W8" s="20">
        <v>2839770</v>
      </c>
      <c r="X8" s="20">
        <v>7409259</v>
      </c>
      <c r="Y8" s="20">
        <v>-4569489</v>
      </c>
      <c r="Z8" s="21">
        <v>-61.672685487172195</v>
      </c>
      <c r="AA8" s="22">
        <v>9878999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-8432000</v>
      </c>
      <c r="F9" s="20">
        <v>-8432000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-6324003</v>
      </c>
      <c r="Y9" s="20">
        <v>6324003</v>
      </c>
      <c r="Z9" s="21">
        <v>-100</v>
      </c>
      <c r="AA9" s="22">
        <v>-8432000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-255435058</v>
      </c>
      <c r="D14" s="18"/>
      <c r="E14" s="19">
        <v>-547531608</v>
      </c>
      <c r="F14" s="20">
        <v>-545339738</v>
      </c>
      <c r="G14" s="20">
        <v>-53923776</v>
      </c>
      <c r="H14" s="20">
        <v>-54661812</v>
      </c>
      <c r="I14" s="20">
        <v>-26552947</v>
      </c>
      <c r="J14" s="20">
        <v>-135138535</v>
      </c>
      <c r="K14" s="20">
        <v>-2912228</v>
      </c>
      <c r="L14" s="20">
        <v>-26038887</v>
      </c>
      <c r="M14" s="20">
        <v>-82192358</v>
      </c>
      <c r="N14" s="20">
        <v>-111143473</v>
      </c>
      <c r="O14" s="20">
        <v>-336895</v>
      </c>
      <c r="P14" s="20">
        <v>-18947920</v>
      </c>
      <c r="Q14" s="20">
        <v>-99020815</v>
      </c>
      <c r="R14" s="20">
        <v>-118305630</v>
      </c>
      <c r="S14" s="20"/>
      <c r="T14" s="20"/>
      <c r="U14" s="20"/>
      <c r="V14" s="20"/>
      <c r="W14" s="20">
        <v>-364587638</v>
      </c>
      <c r="X14" s="20">
        <v>-409004775</v>
      </c>
      <c r="Y14" s="20">
        <v>44417137</v>
      </c>
      <c r="Z14" s="21">
        <v>-10.859808910543894</v>
      </c>
      <c r="AA14" s="22">
        <v>-545339738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-67938278</v>
      </c>
      <c r="D17" s="26">
        <f>SUM(D6:D16)</f>
        <v>0</v>
      </c>
      <c r="E17" s="27">
        <f t="shared" si="0"/>
        <v>99988238</v>
      </c>
      <c r="F17" s="28">
        <f t="shared" si="0"/>
        <v>104010510</v>
      </c>
      <c r="G17" s="28">
        <f t="shared" si="0"/>
        <v>-24013553</v>
      </c>
      <c r="H17" s="28">
        <f t="shared" si="0"/>
        <v>-11364993</v>
      </c>
      <c r="I17" s="28">
        <f t="shared" si="0"/>
        <v>24031460</v>
      </c>
      <c r="J17" s="28">
        <f t="shared" si="0"/>
        <v>-11347086</v>
      </c>
      <c r="K17" s="28">
        <f t="shared" si="0"/>
        <v>51144129</v>
      </c>
      <c r="L17" s="28">
        <f t="shared" si="0"/>
        <v>31054089</v>
      </c>
      <c r="M17" s="28">
        <f t="shared" si="0"/>
        <v>-34581830</v>
      </c>
      <c r="N17" s="28">
        <f t="shared" si="0"/>
        <v>47616388</v>
      </c>
      <c r="O17" s="28">
        <f t="shared" si="0"/>
        <v>30939474</v>
      </c>
      <c r="P17" s="28">
        <f t="shared" si="0"/>
        <v>33167743</v>
      </c>
      <c r="Q17" s="28">
        <f t="shared" si="0"/>
        <v>-52891733</v>
      </c>
      <c r="R17" s="28">
        <f t="shared" si="0"/>
        <v>11215484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47484786</v>
      </c>
      <c r="X17" s="28">
        <f t="shared" si="0"/>
        <v>78007914</v>
      </c>
      <c r="Y17" s="28">
        <f t="shared" si="0"/>
        <v>-30523128</v>
      </c>
      <c r="Z17" s="29">
        <f>+IF(X17&lt;&gt;0,+(Y17/X17)*100,0)</f>
        <v>-39.128245372642581</v>
      </c>
      <c r="AA17" s="30">
        <f>SUM(AA6:AA16)</f>
        <v>104010510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-2463828</v>
      </c>
      <c r="D26" s="18"/>
      <c r="E26" s="19">
        <v>-5000000</v>
      </c>
      <c r="F26" s="20">
        <v>-13941892</v>
      </c>
      <c r="G26" s="20"/>
      <c r="H26" s="20"/>
      <c r="I26" s="20">
        <v>-314423</v>
      </c>
      <c r="J26" s="20">
        <v>-314423</v>
      </c>
      <c r="K26" s="20"/>
      <c r="L26" s="20"/>
      <c r="M26" s="20">
        <v>-2346243</v>
      </c>
      <c r="N26" s="20">
        <v>-2346243</v>
      </c>
      <c r="O26" s="20"/>
      <c r="P26" s="20"/>
      <c r="Q26" s="20">
        <v>-954457</v>
      </c>
      <c r="R26" s="20">
        <v>-954457</v>
      </c>
      <c r="S26" s="20"/>
      <c r="T26" s="20"/>
      <c r="U26" s="20"/>
      <c r="V26" s="20"/>
      <c r="W26" s="20">
        <v>-3615123</v>
      </c>
      <c r="X26" s="20">
        <v>-10456425</v>
      </c>
      <c r="Y26" s="20">
        <v>6841302</v>
      </c>
      <c r="Z26" s="21">
        <v>-65.426778272688807</v>
      </c>
      <c r="AA26" s="22">
        <v>-13941892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-2463828</v>
      </c>
      <c r="D27" s="26">
        <f>SUM(D21:D26)</f>
        <v>0</v>
      </c>
      <c r="E27" s="27">
        <f t="shared" si="1"/>
        <v>-5000000</v>
      </c>
      <c r="F27" s="28">
        <f t="shared" si="1"/>
        <v>-13941892</v>
      </c>
      <c r="G27" s="28">
        <f t="shared" si="1"/>
        <v>0</v>
      </c>
      <c r="H27" s="28">
        <f t="shared" si="1"/>
        <v>0</v>
      </c>
      <c r="I27" s="28">
        <f t="shared" si="1"/>
        <v>-314423</v>
      </c>
      <c r="J27" s="28">
        <f t="shared" si="1"/>
        <v>-314423</v>
      </c>
      <c r="K27" s="28">
        <f t="shared" si="1"/>
        <v>0</v>
      </c>
      <c r="L27" s="28">
        <f t="shared" si="1"/>
        <v>0</v>
      </c>
      <c r="M27" s="28">
        <f t="shared" si="1"/>
        <v>-2346243</v>
      </c>
      <c r="N27" s="28">
        <f t="shared" si="1"/>
        <v>-2346243</v>
      </c>
      <c r="O27" s="28">
        <f t="shared" si="1"/>
        <v>0</v>
      </c>
      <c r="P27" s="28">
        <f t="shared" si="1"/>
        <v>0</v>
      </c>
      <c r="Q27" s="28">
        <f t="shared" si="1"/>
        <v>-954457</v>
      </c>
      <c r="R27" s="28">
        <f t="shared" si="1"/>
        <v>-954457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-3615123</v>
      </c>
      <c r="X27" s="28">
        <f t="shared" si="1"/>
        <v>-10456425</v>
      </c>
      <c r="Y27" s="28">
        <f t="shared" si="1"/>
        <v>6841302</v>
      </c>
      <c r="Z27" s="29">
        <f>+IF(X27&lt;&gt;0,+(Y27/X27)*100,0)</f>
        <v>-65.426778272688807</v>
      </c>
      <c r="AA27" s="30">
        <f>SUM(AA21:AA26)</f>
        <v>-13941892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-70402106</v>
      </c>
      <c r="D38" s="32">
        <f>+D17+D27+D36</f>
        <v>0</v>
      </c>
      <c r="E38" s="33">
        <f t="shared" si="3"/>
        <v>94988238</v>
      </c>
      <c r="F38" s="2">
        <f t="shared" si="3"/>
        <v>90068618</v>
      </c>
      <c r="G38" s="2">
        <f t="shared" si="3"/>
        <v>-24013553</v>
      </c>
      <c r="H38" s="2">
        <f t="shared" si="3"/>
        <v>-11364993</v>
      </c>
      <c r="I38" s="2">
        <f t="shared" si="3"/>
        <v>23717037</v>
      </c>
      <c r="J38" s="2">
        <f t="shared" si="3"/>
        <v>-11661509</v>
      </c>
      <c r="K38" s="2">
        <f t="shared" si="3"/>
        <v>51144129</v>
      </c>
      <c r="L38" s="2">
        <f t="shared" si="3"/>
        <v>31054089</v>
      </c>
      <c r="M38" s="2">
        <f t="shared" si="3"/>
        <v>-36928073</v>
      </c>
      <c r="N38" s="2">
        <f t="shared" si="3"/>
        <v>45270145</v>
      </c>
      <c r="O38" s="2">
        <f t="shared" si="3"/>
        <v>30939474</v>
      </c>
      <c r="P38" s="2">
        <f t="shared" si="3"/>
        <v>33167743</v>
      </c>
      <c r="Q38" s="2">
        <f t="shared" si="3"/>
        <v>-53846190</v>
      </c>
      <c r="R38" s="2">
        <f t="shared" si="3"/>
        <v>10261027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43869663</v>
      </c>
      <c r="X38" s="2">
        <f t="shared" si="3"/>
        <v>67551489</v>
      </c>
      <c r="Y38" s="2">
        <f t="shared" si="3"/>
        <v>-23681826</v>
      </c>
      <c r="Z38" s="34">
        <f>+IF(X38&lt;&gt;0,+(Y38/X38)*100,0)</f>
        <v>-35.057444847736811</v>
      </c>
      <c r="AA38" s="35">
        <f>+AA17+AA27+AA36</f>
        <v>90068618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-24013553</v>
      </c>
      <c r="I39" s="2">
        <f>+H40+I60</f>
        <v>-35378546</v>
      </c>
      <c r="J39" s="2">
        <f>+G39</f>
        <v>0</v>
      </c>
      <c r="K39" s="2">
        <f>+I40+K60</f>
        <v>-11661509</v>
      </c>
      <c r="L39" s="2">
        <f>+K40+L60</f>
        <v>39482620</v>
      </c>
      <c r="M39" s="2">
        <f>+L40+M60</f>
        <v>70536709</v>
      </c>
      <c r="N39" s="2">
        <f>+K39</f>
        <v>-11661509</v>
      </c>
      <c r="O39" s="2">
        <f>+M40+O60</f>
        <v>33608636</v>
      </c>
      <c r="P39" s="2">
        <f>+O40+P60</f>
        <v>64548110</v>
      </c>
      <c r="Q39" s="2">
        <f>+P40+Q60</f>
        <v>97715853</v>
      </c>
      <c r="R39" s="2">
        <f>+O39</f>
        <v>33608636</v>
      </c>
      <c r="S39" s="2">
        <f>+Q40+S60</f>
        <v>43869663</v>
      </c>
      <c r="T39" s="2">
        <f>+S40+T60</f>
        <v>43869663</v>
      </c>
      <c r="U39" s="2">
        <f>+T40+U60</f>
        <v>43869663</v>
      </c>
      <c r="V39" s="2">
        <f>+S39</f>
        <v>43869663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-70402106</v>
      </c>
      <c r="D40" s="43">
        <f t="shared" ref="D40:AA40" si="4">+D38+D39</f>
        <v>0</v>
      </c>
      <c r="E40" s="44">
        <f t="shared" si="4"/>
        <v>94988238</v>
      </c>
      <c r="F40" s="45">
        <f t="shared" si="4"/>
        <v>90068618</v>
      </c>
      <c r="G40" s="45">
        <f t="shared" si="4"/>
        <v>-24013553</v>
      </c>
      <c r="H40" s="45">
        <f t="shared" si="4"/>
        <v>-35378546</v>
      </c>
      <c r="I40" s="45">
        <f t="shared" si="4"/>
        <v>-11661509</v>
      </c>
      <c r="J40" s="45">
        <f>+I40</f>
        <v>-11661509</v>
      </c>
      <c r="K40" s="45">
        <f t="shared" si="4"/>
        <v>39482620</v>
      </c>
      <c r="L40" s="45">
        <f t="shared" si="4"/>
        <v>70536709</v>
      </c>
      <c r="M40" s="45">
        <f t="shared" si="4"/>
        <v>33608636</v>
      </c>
      <c r="N40" s="45">
        <f>+M40</f>
        <v>33608636</v>
      </c>
      <c r="O40" s="45">
        <f t="shared" si="4"/>
        <v>64548110</v>
      </c>
      <c r="P40" s="45">
        <f t="shared" si="4"/>
        <v>97715853</v>
      </c>
      <c r="Q40" s="45">
        <f t="shared" si="4"/>
        <v>43869663</v>
      </c>
      <c r="R40" s="45">
        <f>+Q40</f>
        <v>43869663</v>
      </c>
      <c r="S40" s="45">
        <f t="shared" si="4"/>
        <v>43869663</v>
      </c>
      <c r="T40" s="45">
        <f t="shared" si="4"/>
        <v>43869663</v>
      </c>
      <c r="U40" s="45">
        <f t="shared" si="4"/>
        <v>43869663</v>
      </c>
      <c r="V40" s="45">
        <f>+U40</f>
        <v>43869663</v>
      </c>
      <c r="W40" s="45">
        <f>+V40</f>
        <v>43869663</v>
      </c>
      <c r="X40" s="45">
        <f t="shared" si="4"/>
        <v>67551489</v>
      </c>
      <c r="Y40" s="45">
        <f t="shared" si="4"/>
        <v>-23681826</v>
      </c>
      <c r="Z40" s="46">
        <f>+IF(X40&lt;&gt;0,+(Y40/X40)*100,0)</f>
        <v>-35.057444847736811</v>
      </c>
      <c r="AA40" s="47">
        <f t="shared" si="4"/>
        <v>90068618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62001322</v>
      </c>
      <c r="D7" s="18"/>
      <c r="E7" s="19">
        <v>64309332</v>
      </c>
      <c r="F7" s="20">
        <v>64309332</v>
      </c>
      <c r="G7" s="20">
        <v>5723146</v>
      </c>
      <c r="H7" s="20">
        <v>5518434</v>
      </c>
      <c r="I7" s="20">
        <v>4316801</v>
      </c>
      <c r="J7" s="20">
        <v>15558381</v>
      </c>
      <c r="K7" s="20">
        <v>6199693</v>
      </c>
      <c r="L7" s="20">
        <v>4599101</v>
      </c>
      <c r="M7" s="20">
        <v>6378888</v>
      </c>
      <c r="N7" s="20">
        <v>17177682</v>
      </c>
      <c r="O7" s="20">
        <v>5240584</v>
      </c>
      <c r="P7" s="20">
        <v>5757564</v>
      </c>
      <c r="Q7" s="20">
        <v>4411663</v>
      </c>
      <c r="R7" s="20">
        <v>15409811</v>
      </c>
      <c r="S7" s="20"/>
      <c r="T7" s="20"/>
      <c r="U7" s="20"/>
      <c r="V7" s="20"/>
      <c r="W7" s="20">
        <v>48145874</v>
      </c>
      <c r="X7" s="20">
        <v>48231999</v>
      </c>
      <c r="Y7" s="20">
        <v>-86125</v>
      </c>
      <c r="Z7" s="21">
        <v>-0.17856402758674797</v>
      </c>
      <c r="AA7" s="22">
        <v>64309332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200004</v>
      </c>
      <c r="F8" s="20">
        <v>200004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127</v>
      </c>
      <c r="R8" s="20">
        <v>127</v>
      </c>
      <c r="S8" s="20"/>
      <c r="T8" s="20"/>
      <c r="U8" s="20"/>
      <c r="V8" s="20"/>
      <c r="W8" s="20">
        <v>127</v>
      </c>
      <c r="X8" s="20">
        <v>150003</v>
      </c>
      <c r="Y8" s="20">
        <v>-149876</v>
      </c>
      <c r="Z8" s="21">
        <v>-99.915335026632803</v>
      </c>
      <c r="AA8" s="22">
        <v>200004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67118000</v>
      </c>
      <c r="D10" s="18"/>
      <c r="E10" s="19">
        <v>39900000</v>
      </c>
      <c r="F10" s="20">
        <v>37400000</v>
      </c>
      <c r="G10" s="20">
        <v>15960000</v>
      </c>
      <c r="H10" s="20"/>
      <c r="I10" s="20"/>
      <c r="J10" s="20">
        <v>15960000</v>
      </c>
      <c r="K10" s="20"/>
      <c r="L10" s="20"/>
      <c r="M10" s="20">
        <v>11970000</v>
      </c>
      <c r="N10" s="20">
        <v>11970000</v>
      </c>
      <c r="O10" s="20"/>
      <c r="P10" s="20"/>
      <c r="Q10" s="20">
        <v>13070000</v>
      </c>
      <c r="R10" s="20">
        <v>13070000</v>
      </c>
      <c r="S10" s="20"/>
      <c r="T10" s="20"/>
      <c r="U10" s="20"/>
      <c r="V10" s="20"/>
      <c r="W10" s="20">
        <v>41000000</v>
      </c>
      <c r="X10" s="20">
        <v>28362500</v>
      </c>
      <c r="Y10" s="20">
        <v>12637500</v>
      </c>
      <c r="Z10" s="21">
        <v>44.557073600705152</v>
      </c>
      <c r="AA10" s="22">
        <v>37400000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-62462921</v>
      </c>
      <c r="D14" s="18"/>
      <c r="E14" s="19">
        <v>-87531228</v>
      </c>
      <c r="F14" s="20">
        <v>-124235308</v>
      </c>
      <c r="G14" s="20">
        <v>-22820</v>
      </c>
      <c r="H14" s="20">
        <v>-10622271</v>
      </c>
      <c r="I14" s="20">
        <v>-11918251</v>
      </c>
      <c r="J14" s="20">
        <v>-22563342</v>
      </c>
      <c r="K14" s="20">
        <v>-8744811</v>
      </c>
      <c r="L14" s="20">
        <v>-6420440</v>
      </c>
      <c r="M14" s="20">
        <v>-6092955</v>
      </c>
      <c r="N14" s="20">
        <v>-21258206</v>
      </c>
      <c r="O14" s="20">
        <v>-11092185</v>
      </c>
      <c r="P14" s="20">
        <v>-855250</v>
      </c>
      <c r="Q14" s="20">
        <v>-8204186</v>
      </c>
      <c r="R14" s="20">
        <v>-20151621</v>
      </c>
      <c r="S14" s="20"/>
      <c r="T14" s="20"/>
      <c r="U14" s="20"/>
      <c r="V14" s="20"/>
      <c r="W14" s="20">
        <v>-63973169</v>
      </c>
      <c r="X14" s="20">
        <v>-80330053</v>
      </c>
      <c r="Y14" s="20">
        <v>16356884</v>
      </c>
      <c r="Z14" s="21">
        <v>-20.362097856452305</v>
      </c>
      <c r="AA14" s="22">
        <v>-124235308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66656401</v>
      </c>
      <c r="D17" s="26">
        <f>SUM(D6:D16)</f>
        <v>0</v>
      </c>
      <c r="E17" s="27">
        <f t="shared" si="0"/>
        <v>16878108</v>
      </c>
      <c r="F17" s="28">
        <f t="shared" si="0"/>
        <v>-22325972</v>
      </c>
      <c r="G17" s="28">
        <f t="shared" si="0"/>
        <v>21660326</v>
      </c>
      <c r="H17" s="28">
        <f t="shared" si="0"/>
        <v>-5103837</v>
      </c>
      <c r="I17" s="28">
        <f t="shared" si="0"/>
        <v>-7601450</v>
      </c>
      <c r="J17" s="28">
        <f t="shared" si="0"/>
        <v>8955039</v>
      </c>
      <c r="K17" s="28">
        <f t="shared" si="0"/>
        <v>-2545118</v>
      </c>
      <c r="L17" s="28">
        <f t="shared" si="0"/>
        <v>-1821339</v>
      </c>
      <c r="M17" s="28">
        <f t="shared" si="0"/>
        <v>12255933</v>
      </c>
      <c r="N17" s="28">
        <f t="shared" si="0"/>
        <v>7889476</v>
      </c>
      <c r="O17" s="28">
        <f t="shared" si="0"/>
        <v>-5851601</v>
      </c>
      <c r="P17" s="28">
        <f t="shared" si="0"/>
        <v>4902314</v>
      </c>
      <c r="Q17" s="28">
        <f t="shared" si="0"/>
        <v>9277604</v>
      </c>
      <c r="R17" s="28">
        <f t="shared" si="0"/>
        <v>8328317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25172832</v>
      </c>
      <c r="X17" s="28">
        <f t="shared" si="0"/>
        <v>-3585551</v>
      </c>
      <c r="Y17" s="28">
        <f t="shared" si="0"/>
        <v>28758383</v>
      </c>
      <c r="Z17" s="29">
        <f>+IF(X17&lt;&gt;0,+(Y17/X17)*100,0)</f>
        <v>-802.06314175980197</v>
      </c>
      <c r="AA17" s="30">
        <f>SUM(AA6:AA16)</f>
        <v>-22325972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-45824557</v>
      </c>
      <c r="D26" s="18"/>
      <c r="E26" s="19">
        <v>-64355868</v>
      </c>
      <c r="F26" s="20">
        <v>-22598549</v>
      </c>
      <c r="G26" s="20"/>
      <c r="H26" s="20">
        <v>-5897731</v>
      </c>
      <c r="I26" s="20">
        <v>-5441394</v>
      </c>
      <c r="J26" s="20">
        <v>-11339125</v>
      </c>
      <c r="K26" s="20">
        <v>-2546538</v>
      </c>
      <c r="L26" s="20">
        <v>-9164676</v>
      </c>
      <c r="M26" s="20">
        <v>-8831407</v>
      </c>
      <c r="N26" s="20">
        <v>-20542621</v>
      </c>
      <c r="O26" s="20">
        <v>-236266</v>
      </c>
      <c r="P26" s="20">
        <v>-530843</v>
      </c>
      <c r="Q26" s="20">
        <v>-1551583</v>
      </c>
      <c r="R26" s="20">
        <v>-2318692</v>
      </c>
      <c r="S26" s="20"/>
      <c r="T26" s="20"/>
      <c r="U26" s="20"/>
      <c r="V26" s="20"/>
      <c r="W26" s="20">
        <v>-34200438</v>
      </c>
      <c r="X26" s="20">
        <v>-30680330</v>
      </c>
      <c r="Y26" s="20">
        <v>-3520108</v>
      </c>
      <c r="Z26" s="21">
        <v>11.473501099890386</v>
      </c>
      <c r="AA26" s="22">
        <v>-22598549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-45824557</v>
      </c>
      <c r="D27" s="26">
        <f>SUM(D21:D26)</f>
        <v>0</v>
      </c>
      <c r="E27" s="27">
        <f t="shared" si="1"/>
        <v>-64355868</v>
      </c>
      <c r="F27" s="28">
        <f t="shared" si="1"/>
        <v>-22598549</v>
      </c>
      <c r="G27" s="28">
        <f t="shared" si="1"/>
        <v>0</v>
      </c>
      <c r="H27" s="28">
        <f t="shared" si="1"/>
        <v>-5897731</v>
      </c>
      <c r="I27" s="28">
        <f t="shared" si="1"/>
        <v>-5441394</v>
      </c>
      <c r="J27" s="28">
        <f t="shared" si="1"/>
        <v>-11339125</v>
      </c>
      <c r="K27" s="28">
        <f t="shared" si="1"/>
        <v>-2546538</v>
      </c>
      <c r="L27" s="28">
        <f t="shared" si="1"/>
        <v>-9164676</v>
      </c>
      <c r="M27" s="28">
        <f t="shared" si="1"/>
        <v>-8831407</v>
      </c>
      <c r="N27" s="28">
        <f t="shared" si="1"/>
        <v>-20542621</v>
      </c>
      <c r="O27" s="28">
        <f t="shared" si="1"/>
        <v>-236266</v>
      </c>
      <c r="P27" s="28">
        <f t="shared" si="1"/>
        <v>-530843</v>
      </c>
      <c r="Q27" s="28">
        <f t="shared" si="1"/>
        <v>-1551583</v>
      </c>
      <c r="R27" s="28">
        <f t="shared" si="1"/>
        <v>-2318692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-34200438</v>
      </c>
      <c r="X27" s="28">
        <f t="shared" si="1"/>
        <v>-30680330</v>
      </c>
      <c r="Y27" s="28">
        <f t="shared" si="1"/>
        <v>-3520108</v>
      </c>
      <c r="Z27" s="29">
        <f>+IF(X27&lt;&gt;0,+(Y27/X27)*100,0)</f>
        <v>11.473501099890386</v>
      </c>
      <c r="AA27" s="30">
        <f>SUM(AA21:AA26)</f>
        <v>-22598549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20831844</v>
      </c>
      <c r="D38" s="32">
        <f>+D17+D27+D36</f>
        <v>0</v>
      </c>
      <c r="E38" s="33">
        <f t="shared" si="3"/>
        <v>-47477760</v>
      </c>
      <c r="F38" s="2">
        <f t="shared" si="3"/>
        <v>-44924521</v>
      </c>
      <c r="G38" s="2">
        <f t="shared" si="3"/>
        <v>21660326</v>
      </c>
      <c r="H38" s="2">
        <f t="shared" si="3"/>
        <v>-11001568</v>
      </c>
      <c r="I38" s="2">
        <f t="shared" si="3"/>
        <v>-13042844</v>
      </c>
      <c r="J38" s="2">
        <f t="shared" si="3"/>
        <v>-2384086</v>
      </c>
      <c r="K38" s="2">
        <f t="shared" si="3"/>
        <v>-5091656</v>
      </c>
      <c r="L38" s="2">
        <f t="shared" si="3"/>
        <v>-10986015</v>
      </c>
      <c r="M38" s="2">
        <f t="shared" si="3"/>
        <v>3424526</v>
      </c>
      <c r="N38" s="2">
        <f t="shared" si="3"/>
        <v>-12653145</v>
      </c>
      <c r="O38" s="2">
        <f t="shared" si="3"/>
        <v>-6087867</v>
      </c>
      <c r="P38" s="2">
        <f t="shared" si="3"/>
        <v>4371471</v>
      </c>
      <c r="Q38" s="2">
        <f t="shared" si="3"/>
        <v>7726021</v>
      </c>
      <c r="R38" s="2">
        <f t="shared" si="3"/>
        <v>6009625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-9027606</v>
      </c>
      <c r="X38" s="2">
        <f t="shared" si="3"/>
        <v>-34265881</v>
      </c>
      <c r="Y38" s="2">
        <f t="shared" si="3"/>
        <v>25238275</v>
      </c>
      <c r="Z38" s="34">
        <f>+IF(X38&lt;&gt;0,+(Y38/X38)*100,0)</f>
        <v>-73.654242247558145</v>
      </c>
      <c r="AA38" s="35">
        <f>+AA17+AA27+AA36</f>
        <v>-44924521</v>
      </c>
    </row>
    <row r="39" spans="1:27" x14ac:dyDescent="0.25">
      <c r="A39" s="23" t="s">
        <v>60</v>
      </c>
      <c r="B39" s="17"/>
      <c r="C39" s="32">
        <v>-206726423</v>
      </c>
      <c r="D39" s="32"/>
      <c r="E39" s="33"/>
      <c r="F39" s="2"/>
      <c r="G39" s="2">
        <v>-206890512</v>
      </c>
      <c r="H39" s="2">
        <f>+G40+H60</f>
        <v>-185230186</v>
      </c>
      <c r="I39" s="2">
        <f>+H40+I60</f>
        <v>-196231754</v>
      </c>
      <c r="J39" s="2">
        <f>+G39</f>
        <v>-206890512</v>
      </c>
      <c r="K39" s="2">
        <f>+I40+K60</f>
        <v>-209274598</v>
      </c>
      <c r="L39" s="2">
        <f>+K40+L60</f>
        <v>-214366254</v>
      </c>
      <c r="M39" s="2">
        <f>+L40+M60</f>
        <v>-225352269</v>
      </c>
      <c r="N39" s="2">
        <f>+K39</f>
        <v>-209274598</v>
      </c>
      <c r="O39" s="2">
        <f>+M40+O60</f>
        <v>-221927743</v>
      </c>
      <c r="P39" s="2">
        <f>+O40+P60</f>
        <v>-228015610</v>
      </c>
      <c r="Q39" s="2">
        <f>+P40+Q60</f>
        <v>-223644139</v>
      </c>
      <c r="R39" s="2">
        <f>+O39</f>
        <v>-221927743</v>
      </c>
      <c r="S39" s="2">
        <f>+Q40+S60</f>
        <v>-215918118</v>
      </c>
      <c r="T39" s="2">
        <f>+S40+T60</f>
        <v>-215918118</v>
      </c>
      <c r="U39" s="2">
        <f>+T40+U60</f>
        <v>-215918118</v>
      </c>
      <c r="V39" s="2">
        <f>+S39</f>
        <v>-215918118</v>
      </c>
      <c r="W39" s="2">
        <f>+G39</f>
        <v>-206890512</v>
      </c>
      <c r="X39" s="2"/>
      <c r="Y39" s="2">
        <f>+W39-X39</f>
        <v>-206890512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-185894579</v>
      </c>
      <c r="D40" s="43">
        <f t="shared" ref="D40:AA40" si="4">+D38+D39</f>
        <v>0</v>
      </c>
      <c r="E40" s="44">
        <f t="shared" si="4"/>
        <v>-47477760</v>
      </c>
      <c r="F40" s="45">
        <f t="shared" si="4"/>
        <v>-44924521</v>
      </c>
      <c r="G40" s="45">
        <f t="shared" si="4"/>
        <v>-185230186</v>
      </c>
      <c r="H40" s="45">
        <f t="shared" si="4"/>
        <v>-196231754</v>
      </c>
      <c r="I40" s="45">
        <f t="shared" si="4"/>
        <v>-209274598</v>
      </c>
      <c r="J40" s="45">
        <f>+I40</f>
        <v>-209274598</v>
      </c>
      <c r="K40" s="45">
        <f t="shared" si="4"/>
        <v>-214366254</v>
      </c>
      <c r="L40" s="45">
        <f t="shared" si="4"/>
        <v>-225352269</v>
      </c>
      <c r="M40" s="45">
        <f t="shared" si="4"/>
        <v>-221927743</v>
      </c>
      <c r="N40" s="45">
        <f>+M40</f>
        <v>-221927743</v>
      </c>
      <c r="O40" s="45">
        <f t="shared" si="4"/>
        <v>-228015610</v>
      </c>
      <c r="P40" s="45">
        <f t="shared" si="4"/>
        <v>-223644139</v>
      </c>
      <c r="Q40" s="45">
        <f t="shared" si="4"/>
        <v>-215918118</v>
      </c>
      <c r="R40" s="45">
        <f>+Q40</f>
        <v>-215918118</v>
      </c>
      <c r="S40" s="45">
        <f t="shared" si="4"/>
        <v>-215918118</v>
      </c>
      <c r="T40" s="45">
        <f t="shared" si="4"/>
        <v>-215918118</v>
      </c>
      <c r="U40" s="45">
        <f t="shared" si="4"/>
        <v>-215918118</v>
      </c>
      <c r="V40" s="45">
        <f>+U40</f>
        <v>-215918118</v>
      </c>
      <c r="W40" s="45">
        <f>+V40</f>
        <v>-215918118</v>
      </c>
      <c r="X40" s="45">
        <f t="shared" si="4"/>
        <v>-34265881</v>
      </c>
      <c r="Y40" s="45">
        <f t="shared" si="4"/>
        <v>-181652237</v>
      </c>
      <c r="Z40" s="46">
        <f>+IF(X40&lt;&gt;0,+(Y40/X40)*100,0)</f>
        <v>530.12568683116592</v>
      </c>
      <c r="AA40" s="47">
        <f t="shared" si="4"/>
        <v>-44924521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-206890512</v>
      </c>
      <c r="J60">
        <v>-206890512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49298672</v>
      </c>
      <c r="D7" s="18"/>
      <c r="E7" s="19">
        <v>26893164</v>
      </c>
      <c r="F7" s="20">
        <v>26893164</v>
      </c>
      <c r="G7" s="20">
        <v>2569992</v>
      </c>
      <c r="H7" s="20">
        <v>3392298</v>
      </c>
      <c r="I7" s="20">
        <v>3476327</v>
      </c>
      <c r="J7" s="20">
        <v>9438617</v>
      </c>
      <c r="K7" s="20">
        <v>3401642</v>
      </c>
      <c r="L7" s="20">
        <v>3859444</v>
      </c>
      <c r="M7" s="20">
        <v>3106575</v>
      </c>
      <c r="N7" s="20">
        <v>10367661</v>
      </c>
      <c r="O7" s="20">
        <v>4590169</v>
      </c>
      <c r="P7" s="20">
        <v>3513618</v>
      </c>
      <c r="Q7" s="20">
        <v>2889876</v>
      </c>
      <c r="R7" s="20">
        <v>10993663</v>
      </c>
      <c r="S7" s="20"/>
      <c r="T7" s="20"/>
      <c r="U7" s="20"/>
      <c r="V7" s="20"/>
      <c r="W7" s="20">
        <v>30799941</v>
      </c>
      <c r="X7" s="20">
        <v>20169873</v>
      </c>
      <c r="Y7" s="20">
        <v>10630068</v>
      </c>
      <c r="Z7" s="21">
        <v>52.702701697725118</v>
      </c>
      <c r="AA7" s="22">
        <v>26893164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255903000</v>
      </c>
      <c r="P9" s="20"/>
      <c r="Q9" s="20"/>
      <c r="R9" s="20">
        <v>255903000</v>
      </c>
      <c r="S9" s="20"/>
      <c r="T9" s="20"/>
      <c r="U9" s="20"/>
      <c r="V9" s="20"/>
      <c r="W9" s="20">
        <v>255903000</v>
      </c>
      <c r="X9" s="20"/>
      <c r="Y9" s="20">
        <v>255903000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16000000</v>
      </c>
      <c r="G10" s="20"/>
      <c r="H10" s="20"/>
      <c r="I10" s="20"/>
      <c r="J10" s="20"/>
      <c r="K10" s="20"/>
      <c r="L10" s="20"/>
      <c r="M10" s="20"/>
      <c r="N10" s="20"/>
      <c r="O10" s="20">
        <v>12600000</v>
      </c>
      <c r="P10" s="20">
        <v>3200000</v>
      </c>
      <c r="Q10" s="20">
        <v>3000000</v>
      </c>
      <c r="R10" s="20">
        <v>18800000</v>
      </c>
      <c r="S10" s="20"/>
      <c r="T10" s="20"/>
      <c r="U10" s="20"/>
      <c r="V10" s="20"/>
      <c r="W10" s="20">
        <v>18800000</v>
      </c>
      <c r="X10" s="20">
        <v>6400000</v>
      </c>
      <c r="Y10" s="20">
        <v>12400000</v>
      </c>
      <c r="Z10" s="21">
        <v>193.75</v>
      </c>
      <c r="AA10" s="22">
        <v>16000000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-51301191</v>
      </c>
      <c r="D14" s="18"/>
      <c r="E14" s="19">
        <v>-66356736</v>
      </c>
      <c r="F14" s="20">
        <v>-93130066</v>
      </c>
      <c r="G14" s="20">
        <v>-1900113</v>
      </c>
      <c r="H14" s="20">
        <v>-6595427</v>
      </c>
      <c r="I14" s="20">
        <v>-6632871</v>
      </c>
      <c r="J14" s="20">
        <v>-15128411</v>
      </c>
      <c r="K14" s="20">
        <v>-4737142</v>
      </c>
      <c r="L14" s="20">
        <v>-4278649</v>
      </c>
      <c r="M14" s="20">
        <v>-4736572</v>
      </c>
      <c r="N14" s="20">
        <v>-13752363</v>
      </c>
      <c r="O14" s="20">
        <v>-137013</v>
      </c>
      <c r="P14" s="20">
        <v>-7843812</v>
      </c>
      <c r="Q14" s="20">
        <v>-7102163</v>
      </c>
      <c r="R14" s="20">
        <v>-15082988</v>
      </c>
      <c r="S14" s="20"/>
      <c r="T14" s="20"/>
      <c r="U14" s="20"/>
      <c r="V14" s="20"/>
      <c r="W14" s="20">
        <v>-43963762</v>
      </c>
      <c r="X14" s="20">
        <v>-60476884</v>
      </c>
      <c r="Y14" s="20">
        <v>16513122</v>
      </c>
      <c r="Z14" s="21">
        <v>-27.30484923793362</v>
      </c>
      <c r="AA14" s="22">
        <v>-93130066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-37494</v>
      </c>
      <c r="Y15" s="20">
        <v>37494</v>
      </c>
      <c r="Z15" s="21">
        <v>-100</v>
      </c>
      <c r="AA15" s="22">
        <v>-49992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-2002519</v>
      </c>
      <c r="D17" s="26">
        <f>SUM(D6:D16)</f>
        <v>0</v>
      </c>
      <c r="E17" s="27">
        <f t="shared" si="0"/>
        <v>-39513564</v>
      </c>
      <c r="F17" s="28">
        <f t="shared" si="0"/>
        <v>-50286894</v>
      </c>
      <c r="G17" s="28">
        <f t="shared" si="0"/>
        <v>669879</v>
      </c>
      <c r="H17" s="28">
        <f t="shared" si="0"/>
        <v>-3203129</v>
      </c>
      <c r="I17" s="28">
        <f t="shared" si="0"/>
        <v>-3156544</v>
      </c>
      <c r="J17" s="28">
        <f t="shared" si="0"/>
        <v>-5689794</v>
      </c>
      <c r="K17" s="28">
        <f t="shared" si="0"/>
        <v>-1335500</v>
      </c>
      <c r="L17" s="28">
        <f t="shared" si="0"/>
        <v>-419205</v>
      </c>
      <c r="M17" s="28">
        <f t="shared" si="0"/>
        <v>-1629997</v>
      </c>
      <c r="N17" s="28">
        <f t="shared" si="0"/>
        <v>-3384702</v>
      </c>
      <c r="O17" s="28">
        <f t="shared" si="0"/>
        <v>272956156</v>
      </c>
      <c r="P17" s="28">
        <f t="shared" si="0"/>
        <v>-1130194</v>
      </c>
      <c r="Q17" s="28">
        <f t="shared" si="0"/>
        <v>-1212287</v>
      </c>
      <c r="R17" s="28">
        <f t="shared" si="0"/>
        <v>270613675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261539179</v>
      </c>
      <c r="X17" s="28">
        <f t="shared" si="0"/>
        <v>-33944505</v>
      </c>
      <c r="Y17" s="28">
        <f t="shared" si="0"/>
        <v>295483684</v>
      </c>
      <c r="Z17" s="29">
        <f>+IF(X17&lt;&gt;0,+(Y17/X17)*100,0)</f>
        <v>-870.49047850307431</v>
      </c>
      <c r="AA17" s="30">
        <f>SUM(AA6:AA16)</f>
        <v>-50286894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-17599137</v>
      </c>
      <c r="D26" s="18"/>
      <c r="E26" s="19">
        <v>-17699988</v>
      </c>
      <c r="F26" s="20">
        <v>-5099978</v>
      </c>
      <c r="G26" s="20">
        <v>-3662022</v>
      </c>
      <c r="H26" s="20">
        <v>-3176107</v>
      </c>
      <c r="I26" s="20">
        <v>-1274109</v>
      </c>
      <c r="J26" s="20">
        <v>-8112238</v>
      </c>
      <c r="K26" s="20">
        <v>-1904203</v>
      </c>
      <c r="L26" s="20">
        <v>-2270297</v>
      </c>
      <c r="M26" s="20">
        <v>-1664740</v>
      </c>
      <c r="N26" s="20">
        <v>-5839240</v>
      </c>
      <c r="O26" s="20">
        <v>-271852</v>
      </c>
      <c r="P26" s="20">
        <v>-1526820</v>
      </c>
      <c r="Q26" s="20"/>
      <c r="R26" s="20">
        <v>-1798672</v>
      </c>
      <c r="S26" s="20"/>
      <c r="T26" s="20"/>
      <c r="U26" s="20"/>
      <c r="V26" s="20"/>
      <c r="W26" s="20">
        <v>-15750150</v>
      </c>
      <c r="X26" s="20">
        <v>-8234987</v>
      </c>
      <c r="Y26" s="20">
        <v>-7515163</v>
      </c>
      <c r="Z26" s="21">
        <v>91.258954021421047</v>
      </c>
      <c r="AA26" s="22">
        <v>-5099978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-17599137</v>
      </c>
      <c r="D27" s="26">
        <f>SUM(D21:D26)</f>
        <v>0</v>
      </c>
      <c r="E27" s="27">
        <f t="shared" si="1"/>
        <v>-17699988</v>
      </c>
      <c r="F27" s="28">
        <f t="shared" si="1"/>
        <v>-5099978</v>
      </c>
      <c r="G27" s="28">
        <f t="shared" si="1"/>
        <v>-3662022</v>
      </c>
      <c r="H27" s="28">
        <f t="shared" si="1"/>
        <v>-3176107</v>
      </c>
      <c r="I27" s="28">
        <f t="shared" si="1"/>
        <v>-1274109</v>
      </c>
      <c r="J27" s="28">
        <f t="shared" si="1"/>
        <v>-8112238</v>
      </c>
      <c r="K27" s="28">
        <f t="shared" si="1"/>
        <v>-1904203</v>
      </c>
      <c r="L27" s="28">
        <f t="shared" si="1"/>
        <v>-2270297</v>
      </c>
      <c r="M27" s="28">
        <f t="shared" si="1"/>
        <v>-1664740</v>
      </c>
      <c r="N27" s="28">
        <f t="shared" si="1"/>
        <v>-5839240</v>
      </c>
      <c r="O27" s="28">
        <f t="shared" si="1"/>
        <v>-271852</v>
      </c>
      <c r="P27" s="28">
        <f t="shared" si="1"/>
        <v>-1526820</v>
      </c>
      <c r="Q27" s="28">
        <f t="shared" si="1"/>
        <v>0</v>
      </c>
      <c r="R27" s="28">
        <f t="shared" si="1"/>
        <v>-1798672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-15750150</v>
      </c>
      <c r="X27" s="28">
        <f t="shared" si="1"/>
        <v>-8234987</v>
      </c>
      <c r="Y27" s="28">
        <f t="shared" si="1"/>
        <v>-7515163</v>
      </c>
      <c r="Z27" s="29">
        <f>+IF(X27&lt;&gt;0,+(Y27/X27)*100,0)</f>
        <v>91.258954021421047</v>
      </c>
      <c r="AA27" s="30">
        <f>SUM(AA21:AA26)</f>
        <v>-5099978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-19601656</v>
      </c>
      <c r="D38" s="32">
        <f>+D17+D27+D36</f>
        <v>0</v>
      </c>
      <c r="E38" s="33">
        <f t="shared" si="3"/>
        <v>-57213552</v>
      </c>
      <c r="F38" s="2">
        <f t="shared" si="3"/>
        <v>-55386872</v>
      </c>
      <c r="G38" s="2">
        <f t="shared" si="3"/>
        <v>-2992143</v>
      </c>
      <c r="H38" s="2">
        <f t="shared" si="3"/>
        <v>-6379236</v>
      </c>
      <c r="I38" s="2">
        <f t="shared" si="3"/>
        <v>-4430653</v>
      </c>
      <c r="J38" s="2">
        <f t="shared" si="3"/>
        <v>-13802032</v>
      </c>
      <c r="K38" s="2">
        <f t="shared" si="3"/>
        <v>-3239703</v>
      </c>
      <c r="L38" s="2">
        <f t="shared" si="3"/>
        <v>-2689502</v>
      </c>
      <c r="M38" s="2">
        <f t="shared" si="3"/>
        <v>-3294737</v>
      </c>
      <c r="N38" s="2">
        <f t="shared" si="3"/>
        <v>-9223942</v>
      </c>
      <c r="O38" s="2">
        <f t="shared" si="3"/>
        <v>272684304</v>
      </c>
      <c r="P38" s="2">
        <f t="shared" si="3"/>
        <v>-2657014</v>
      </c>
      <c r="Q38" s="2">
        <f t="shared" si="3"/>
        <v>-1212287</v>
      </c>
      <c r="R38" s="2">
        <f t="shared" si="3"/>
        <v>268815003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245789029</v>
      </c>
      <c r="X38" s="2">
        <f t="shared" si="3"/>
        <v>-42179492</v>
      </c>
      <c r="Y38" s="2">
        <f t="shared" si="3"/>
        <v>287968521</v>
      </c>
      <c r="Z38" s="34">
        <f>+IF(X38&lt;&gt;0,+(Y38/X38)*100,0)</f>
        <v>-682.72164349442619</v>
      </c>
      <c r="AA38" s="35">
        <f>+AA17+AA27+AA36</f>
        <v>-55386872</v>
      </c>
    </row>
    <row r="39" spans="1:27" x14ac:dyDescent="0.25">
      <c r="A39" s="23" t="s">
        <v>60</v>
      </c>
      <c r="B39" s="17"/>
      <c r="C39" s="32">
        <v>-200280569</v>
      </c>
      <c r="D39" s="32"/>
      <c r="E39" s="33"/>
      <c r="F39" s="2"/>
      <c r="G39" s="2">
        <v>-221862731</v>
      </c>
      <c r="H39" s="2">
        <f>+G40+H60</f>
        <v>-224854874</v>
      </c>
      <c r="I39" s="2">
        <f>+H40+I60</f>
        <v>-231234110</v>
      </c>
      <c r="J39" s="2">
        <f>+G39</f>
        <v>-221862731</v>
      </c>
      <c r="K39" s="2">
        <f>+I40+K60</f>
        <v>-235664763</v>
      </c>
      <c r="L39" s="2">
        <f>+K40+L60</f>
        <v>-238904466</v>
      </c>
      <c r="M39" s="2">
        <f>+L40+M60</f>
        <v>-241593968</v>
      </c>
      <c r="N39" s="2">
        <f>+K39</f>
        <v>-235664763</v>
      </c>
      <c r="O39" s="2">
        <f>+M40+O60</f>
        <v>-22844974</v>
      </c>
      <c r="P39" s="2">
        <f>+O40+P60</f>
        <v>249839330</v>
      </c>
      <c r="Q39" s="2">
        <f>+P40+Q60</f>
        <v>247182316</v>
      </c>
      <c r="R39" s="2">
        <f>+O39</f>
        <v>-22844974</v>
      </c>
      <c r="S39" s="2">
        <f>+Q40+S60</f>
        <v>245970029</v>
      </c>
      <c r="T39" s="2">
        <f>+S40+T60</f>
        <v>245970029</v>
      </c>
      <c r="U39" s="2">
        <f>+T40+U60</f>
        <v>245970029</v>
      </c>
      <c r="V39" s="2">
        <f>+S39</f>
        <v>245970029</v>
      </c>
      <c r="W39" s="2">
        <f>+G39</f>
        <v>-221862731</v>
      </c>
      <c r="X39" s="2"/>
      <c r="Y39" s="2">
        <f>+W39-X39</f>
        <v>-221862731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-219882225</v>
      </c>
      <c r="D40" s="43">
        <f t="shared" ref="D40:AA40" si="4">+D38+D39</f>
        <v>0</v>
      </c>
      <c r="E40" s="44">
        <f t="shared" si="4"/>
        <v>-57213552</v>
      </c>
      <c r="F40" s="45">
        <f t="shared" si="4"/>
        <v>-55386872</v>
      </c>
      <c r="G40" s="45">
        <f t="shared" si="4"/>
        <v>-224854874</v>
      </c>
      <c r="H40" s="45">
        <f t="shared" si="4"/>
        <v>-231234110</v>
      </c>
      <c r="I40" s="45">
        <f t="shared" si="4"/>
        <v>-235664763</v>
      </c>
      <c r="J40" s="45">
        <f>+I40</f>
        <v>-235664763</v>
      </c>
      <c r="K40" s="45">
        <f t="shared" si="4"/>
        <v>-238904466</v>
      </c>
      <c r="L40" s="45">
        <f t="shared" si="4"/>
        <v>-241593968</v>
      </c>
      <c r="M40" s="45">
        <f t="shared" si="4"/>
        <v>-244888705</v>
      </c>
      <c r="N40" s="45">
        <f>+M40</f>
        <v>-244888705</v>
      </c>
      <c r="O40" s="45">
        <f t="shared" si="4"/>
        <v>249839330</v>
      </c>
      <c r="P40" s="45">
        <f t="shared" si="4"/>
        <v>247182316</v>
      </c>
      <c r="Q40" s="45">
        <f t="shared" si="4"/>
        <v>245970029</v>
      </c>
      <c r="R40" s="45">
        <f>+Q40</f>
        <v>245970029</v>
      </c>
      <c r="S40" s="45">
        <f t="shared" si="4"/>
        <v>245970029</v>
      </c>
      <c r="T40" s="45">
        <f t="shared" si="4"/>
        <v>245970029</v>
      </c>
      <c r="U40" s="45">
        <f t="shared" si="4"/>
        <v>245970029</v>
      </c>
      <c r="V40" s="45">
        <f>+U40</f>
        <v>245970029</v>
      </c>
      <c r="W40" s="45">
        <f>+V40</f>
        <v>245970029</v>
      </c>
      <c r="X40" s="45">
        <f t="shared" si="4"/>
        <v>-42179492</v>
      </c>
      <c r="Y40" s="45">
        <f t="shared" si="4"/>
        <v>66105790</v>
      </c>
      <c r="Z40" s="46">
        <f>+IF(X40&lt;&gt;0,+(Y40/X40)*100,0)</f>
        <v>-156.72495534085618</v>
      </c>
      <c r="AA40" s="47">
        <f t="shared" si="4"/>
        <v>-55386872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-221862731</v>
      </c>
      <c r="J60">
        <v>-221862731</v>
      </c>
      <c r="O60">
        <v>222043731</v>
      </c>
      <c r="R60">
        <v>222043731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6006000</v>
      </c>
      <c r="F10" s="20">
        <v>6006000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4504500</v>
      </c>
      <c r="Y10" s="20">
        <v>-4504500</v>
      </c>
      <c r="Z10" s="21">
        <v>-100</v>
      </c>
      <c r="AA10" s="22">
        <v>6006000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-342171</v>
      </c>
      <c r="F14" s="20">
        <v>-188800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-141606</v>
      </c>
      <c r="Y14" s="20">
        <v>141606</v>
      </c>
      <c r="Z14" s="21">
        <v>-100</v>
      </c>
      <c r="AA14" s="22">
        <v>-188800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5663829</v>
      </c>
      <c r="F17" s="28">
        <f t="shared" si="0"/>
        <v>5817200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4362894</v>
      </c>
      <c r="Y17" s="28">
        <f t="shared" si="0"/>
        <v>-4362894</v>
      </c>
      <c r="Z17" s="29">
        <f>+IF(X17&lt;&gt;0,+(Y17/X17)*100,0)</f>
        <v>-100</v>
      </c>
      <c r="AA17" s="30">
        <f>SUM(AA6:AA16)</f>
        <v>5817200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-7487210</v>
      </c>
      <c r="F26" s="20">
        <v>-7487209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-5615406</v>
      </c>
      <c r="Y26" s="20">
        <v>5615406</v>
      </c>
      <c r="Z26" s="21">
        <v>-100</v>
      </c>
      <c r="AA26" s="22">
        <v>-7487209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-7487210</v>
      </c>
      <c r="F27" s="28">
        <f t="shared" si="1"/>
        <v>-7487209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-5615406</v>
      </c>
      <c r="Y27" s="28">
        <f t="shared" si="1"/>
        <v>5615406</v>
      </c>
      <c r="Z27" s="29">
        <f>+IF(X27&lt;&gt;0,+(Y27/X27)*100,0)</f>
        <v>-100</v>
      </c>
      <c r="AA27" s="30">
        <f>SUM(AA21:AA26)</f>
        <v>-7487209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-1823381</v>
      </c>
      <c r="F38" s="2">
        <f t="shared" si="3"/>
        <v>-1670009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-1252512</v>
      </c>
      <c r="Y38" s="2">
        <f t="shared" si="3"/>
        <v>1252512</v>
      </c>
      <c r="Z38" s="34">
        <f>+IF(X38&lt;&gt;0,+(Y38/X38)*100,0)</f>
        <v>-100</v>
      </c>
      <c r="AA38" s="35">
        <f>+AA17+AA27+AA36</f>
        <v>-1670009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-1823381</v>
      </c>
      <c r="F40" s="45">
        <f t="shared" si="4"/>
        <v>-1670009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-1252512</v>
      </c>
      <c r="Y40" s="45">
        <f t="shared" si="4"/>
        <v>1252512</v>
      </c>
      <c r="Z40" s="46">
        <f>+IF(X40&lt;&gt;0,+(Y40/X40)*100,0)</f>
        <v>-100</v>
      </c>
      <c r="AA40" s="47">
        <f t="shared" si="4"/>
        <v>-1670009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-1822204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-1819904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-1819904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-57923633</v>
      </c>
      <c r="D39" s="32"/>
      <c r="E39" s="33"/>
      <c r="F39" s="2"/>
      <c r="G39" s="2">
        <v>-59741649</v>
      </c>
      <c r="H39" s="2">
        <f>+G40+H60</f>
        <v>-59741649</v>
      </c>
      <c r="I39" s="2">
        <f>+H40+I60</f>
        <v>-59741649</v>
      </c>
      <c r="J39" s="2">
        <f>+G39</f>
        <v>-59741649</v>
      </c>
      <c r="K39" s="2">
        <f>+I40+K60</f>
        <v>-59741649</v>
      </c>
      <c r="L39" s="2">
        <f>+K40+L60</f>
        <v>-59741649</v>
      </c>
      <c r="M39" s="2">
        <f>+L40+M60</f>
        <v>-59741649</v>
      </c>
      <c r="N39" s="2">
        <f>+K39</f>
        <v>-59741649</v>
      </c>
      <c r="O39" s="2">
        <f>+M40+O60</f>
        <v>-59741649</v>
      </c>
      <c r="P39" s="2">
        <f>+O40+P60</f>
        <v>-59741649</v>
      </c>
      <c r="Q39" s="2">
        <f>+P40+Q60</f>
        <v>-59741649</v>
      </c>
      <c r="R39" s="2">
        <f>+O39</f>
        <v>-59741649</v>
      </c>
      <c r="S39" s="2">
        <f>+Q40+S60</f>
        <v>-59741649</v>
      </c>
      <c r="T39" s="2">
        <f>+S40+T60</f>
        <v>-59741649</v>
      </c>
      <c r="U39" s="2">
        <f>+T40+U60</f>
        <v>-59741649</v>
      </c>
      <c r="V39" s="2">
        <f>+S39</f>
        <v>-59741649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-59743537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-59741649</v>
      </c>
      <c r="H40" s="45">
        <f t="shared" si="4"/>
        <v>-59741649</v>
      </c>
      <c r="I40" s="45">
        <f t="shared" si="4"/>
        <v>-59741649</v>
      </c>
      <c r="J40" s="45">
        <f>+I40</f>
        <v>-59741649</v>
      </c>
      <c r="K40" s="45">
        <f t="shared" si="4"/>
        <v>-59741649</v>
      </c>
      <c r="L40" s="45">
        <f t="shared" si="4"/>
        <v>-59741649</v>
      </c>
      <c r="M40" s="45">
        <f t="shared" si="4"/>
        <v>-59741649</v>
      </c>
      <c r="N40" s="45">
        <f>+M40</f>
        <v>-59741649</v>
      </c>
      <c r="O40" s="45">
        <f t="shared" si="4"/>
        <v>-59741649</v>
      </c>
      <c r="P40" s="45">
        <f t="shared" si="4"/>
        <v>-59741649</v>
      </c>
      <c r="Q40" s="45">
        <f t="shared" si="4"/>
        <v>-59741649</v>
      </c>
      <c r="R40" s="45">
        <f>+Q40</f>
        <v>-59741649</v>
      </c>
      <c r="S40" s="45">
        <f t="shared" si="4"/>
        <v>-59741649</v>
      </c>
      <c r="T40" s="45">
        <f t="shared" si="4"/>
        <v>-59741649</v>
      </c>
      <c r="U40" s="45">
        <f t="shared" si="4"/>
        <v>-59741649</v>
      </c>
      <c r="V40" s="45">
        <f>+U40</f>
        <v>-59741649</v>
      </c>
      <c r="W40" s="45">
        <f>+V40</f>
        <v>-59741649</v>
      </c>
      <c r="X40" s="45">
        <f t="shared" si="4"/>
        <v>0</v>
      </c>
      <c r="Y40" s="45">
        <f t="shared" si="4"/>
        <v>-59741649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>
        <v>69966586</v>
      </c>
      <c r="P6" s="20">
        <v>74971466</v>
      </c>
      <c r="Q6" s="20">
        <v>72573415</v>
      </c>
      <c r="R6" s="20">
        <v>217511467</v>
      </c>
      <c r="S6" s="20"/>
      <c r="T6" s="20"/>
      <c r="U6" s="20"/>
      <c r="V6" s="20"/>
      <c r="W6" s="20">
        <v>632078229</v>
      </c>
      <c r="X6" s="20"/>
      <c r="Y6" s="20">
        <v>632078229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3582971282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>
        <v>393414668</v>
      </c>
      <c r="L7" s="20">
        <v>288937774</v>
      </c>
      <c r="M7" s="20">
        <v>287940730</v>
      </c>
      <c r="N7" s="20">
        <v>970293172</v>
      </c>
      <c r="O7" s="20">
        <v>308793107</v>
      </c>
      <c r="P7" s="20">
        <v>292760446</v>
      </c>
      <c r="Q7" s="20">
        <v>352214114</v>
      </c>
      <c r="R7" s="20">
        <v>953767667</v>
      </c>
      <c r="S7" s="20"/>
      <c r="T7" s="20"/>
      <c r="U7" s="20"/>
      <c r="V7" s="20"/>
      <c r="W7" s="20">
        <v>2952628664</v>
      </c>
      <c r="X7" s="20"/>
      <c r="Y7" s="20">
        <v>2952628664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6135099388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>
        <v>362688556</v>
      </c>
      <c r="L8" s="20">
        <v>656816068</v>
      </c>
      <c r="M8" s="20">
        <v>738705538</v>
      </c>
      <c r="N8" s="20">
        <v>1758210162</v>
      </c>
      <c r="O8" s="20">
        <v>167710183</v>
      </c>
      <c r="P8" s="20">
        <v>566044656</v>
      </c>
      <c r="Q8" s="20">
        <v>1296987130</v>
      </c>
      <c r="R8" s="20">
        <v>2030741969</v>
      </c>
      <c r="S8" s="20"/>
      <c r="T8" s="20"/>
      <c r="U8" s="20"/>
      <c r="V8" s="20"/>
      <c r="W8" s="20">
        <v>5430457529</v>
      </c>
      <c r="X8" s="20"/>
      <c r="Y8" s="20">
        <v>5430457529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>
        <v>1500000</v>
      </c>
      <c r="M9" s="20">
        <v>6440000</v>
      </c>
      <c r="N9" s="20">
        <v>7940000</v>
      </c>
      <c r="O9" s="20">
        <v>298484576</v>
      </c>
      <c r="P9" s="20">
        <v>-9</v>
      </c>
      <c r="Q9" s="20">
        <v>558920998</v>
      </c>
      <c r="R9" s="20">
        <v>857405565</v>
      </c>
      <c r="S9" s="20"/>
      <c r="T9" s="20"/>
      <c r="U9" s="20"/>
      <c r="V9" s="20"/>
      <c r="W9" s="20">
        <v>1268743565</v>
      </c>
      <c r="X9" s="20"/>
      <c r="Y9" s="20">
        <v>1268743565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61638583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>
        <v>5688556</v>
      </c>
      <c r="P11" s="20">
        <v>4735873</v>
      </c>
      <c r="Q11" s="20">
        <v>5536654</v>
      </c>
      <c r="R11" s="20">
        <v>15961083</v>
      </c>
      <c r="S11" s="20"/>
      <c r="T11" s="20"/>
      <c r="U11" s="20"/>
      <c r="V11" s="20"/>
      <c r="W11" s="20">
        <v>58803381</v>
      </c>
      <c r="X11" s="20"/>
      <c r="Y11" s="20">
        <v>58803381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>
        <v>1553</v>
      </c>
      <c r="P12" s="20"/>
      <c r="Q12" s="20"/>
      <c r="R12" s="20">
        <v>1553</v>
      </c>
      <c r="S12" s="20"/>
      <c r="T12" s="20"/>
      <c r="U12" s="20"/>
      <c r="V12" s="20"/>
      <c r="W12" s="20">
        <v>8036</v>
      </c>
      <c r="X12" s="20"/>
      <c r="Y12" s="20">
        <v>8036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-6895051376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>
        <v>-863490692</v>
      </c>
      <c r="L14" s="20">
        <v>-594233772</v>
      </c>
      <c r="M14" s="20">
        <v>-799600142</v>
      </c>
      <c r="N14" s="20">
        <v>-2257324606</v>
      </c>
      <c r="O14" s="20">
        <v>-408919867</v>
      </c>
      <c r="P14" s="20">
        <v>-501110588</v>
      </c>
      <c r="Q14" s="20">
        <v>-873700979</v>
      </c>
      <c r="R14" s="20">
        <v>-1783731434</v>
      </c>
      <c r="S14" s="20"/>
      <c r="T14" s="20"/>
      <c r="U14" s="20"/>
      <c r="V14" s="20"/>
      <c r="W14" s="20">
        <v>-5601909766</v>
      </c>
      <c r="X14" s="20"/>
      <c r="Y14" s="20">
        <v>-5601909766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5296170272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-25691199</v>
      </c>
      <c r="L17" s="28">
        <f t="shared" si="0"/>
        <v>703082197</v>
      </c>
      <c r="M17" s="28">
        <f t="shared" si="0"/>
        <v>301838690</v>
      </c>
      <c r="N17" s="28">
        <f t="shared" si="0"/>
        <v>979229688</v>
      </c>
      <c r="O17" s="28">
        <f t="shared" si="0"/>
        <v>441724694</v>
      </c>
      <c r="P17" s="28">
        <f t="shared" si="0"/>
        <v>437401844</v>
      </c>
      <c r="Q17" s="28">
        <f t="shared" si="0"/>
        <v>1412531332</v>
      </c>
      <c r="R17" s="28">
        <f t="shared" si="0"/>
        <v>2291657870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5286498059</v>
      </c>
      <c r="X17" s="28">
        <f t="shared" si="0"/>
        <v>0</v>
      </c>
      <c r="Y17" s="28">
        <f t="shared" si="0"/>
        <v>5286498059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-695209532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>
        <v>-48856535</v>
      </c>
      <c r="P26" s="20">
        <v>-73636566</v>
      </c>
      <c r="Q26" s="20">
        <v>-29126836</v>
      </c>
      <c r="R26" s="20">
        <v>-151619937</v>
      </c>
      <c r="S26" s="20"/>
      <c r="T26" s="20"/>
      <c r="U26" s="20"/>
      <c r="V26" s="20"/>
      <c r="W26" s="20">
        <v>-300349806</v>
      </c>
      <c r="X26" s="20"/>
      <c r="Y26" s="20">
        <v>-300349806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-695209532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-48856535</v>
      </c>
      <c r="P27" s="28">
        <f t="shared" si="1"/>
        <v>-73636566</v>
      </c>
      <c r="Q27" s="28">
        <f t="shared" si="1"/>
        <v>-29126836</v>
      </c>
      <c r="R27" s="28">
        <f t="shared" si="1"/>
        <v>-151619937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-300349806</v>
      </c>
      <c r="X27" s="28">
        <f t="shared" si="1"/>
        <v>0</v>
      </c>
      <c r="Y27" s="28">
        <f t="shared" si="1"/>
        <v>-300349806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4600960740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1352436924</v>
      </c>
      <c r="H38" s="2">
        <f t="shared" si="3"/>
        <v>330645101</v>
      </c>
      <c r="I38" s="2">
        <f t="shared" si="3"/>
        <v>364828547</v>
      </c>
      <c r="J38" s="2">
        <f t="shared" si="3"/>
        <v>2047910572</v>
      </c>
      <c r="K38" s="2">
        <f t="shared" si="3"/>
        <v>-73437232</v>
      </c>
      <c r="L38" s="2">
        <f t="shared" si="3"/>
        <v>635666050</v>
      </c>
      <c r="M38" s="2">
        <f t="shared" si="3"/>
        <v>235970930</v>
      </c>
      <c r="N38" s="2">
        <f t="shared" si="3"/>
        <v>798199748</v>
      </c>
      <c r="O38" s="2">
        <f t="shared" si="3"/>
        <v>392868159</v>
      </c>
      <c r="P38" s="2">
        <f t="shared" si="3"/>
        <v>363765278</v>
      </c>
      <c r="Q38" s="2">
        <f t="shared" si="3"/>
        <v>1383404496</v>
      </c>
      <c r="R38" s="2">
        <f t="shared" si="3"/>
        <v>2140037933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4986148253</v>
      </c>
      <c r="X38" s="2">
        <f t="shared" si="3"/>
        <v>0</v>
      </c>
      <c r="Y38" s="2">
        <f t="shared" si="3"/>
        <v>4986148253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12255939</v>
      </c>
      <c r="D39" s="32"/>
      <c r="E39" s="33"/>
      <c r="F39" s="2"/>
      <c r="G39" s="2">
        <v>555905873</v>
      </c>
      <c r="H39" s="2">
        <f>+G40+H60</f>
        <v>1908342797</v>
      </c>
      <c r="I39" s="2">
        <f>+H40+I60</f>
        <v>2238987898</v>
      </c>
      <c r="J39" s="2">
        <f>+G39</f>
        <v>555905873</v>
      </c>
      <c r="K39" s="2">
        <f>+I40+K60</f>
        <v>2603816445</v>
      </c>
      <c r="L39" s="2">
        <f>+K40+L60</f>
        <v>2530379213</v>
      </c>
      <c r="M39" s="2">
        <f>+L40+M60</f>
        <v>3166045263</v>
      </c>
      <c r="N39" s="2">
        <f>+K39</f>
        <v>2603816445</v>
      </c>
      <c r="O39" s="2">
        <f>+M40+O60</f>
        <v>2870405406</v>
      </c>
      <c r="P39" s="2">
        <f>+O40+P60</f>
        <v>3263273565</v>
      </c>
      <c r="Q39" s="2">
        <f>+P40+Q60</f>
        <v>3627038843</v>
      </c>
      <c r="R39" s="2">
        <f>+O39</f>
        <v>2870405406</v>
      </c>
      <c r="S39" s="2">
        <f>+Q40+S60</f>
        <v>5010443339</v>
      </c>
      <c r="T39" s="2">
        <f>+S40+T60</f>
        <v>5010443339</v>
      </c>
      <c r="U39" s="2">
        <f>+T40+U60</f>
        <v>5010443339</v>
      </c>
      <c r="V39" s="2">
        <f>+S39</f>
        <v>5010443339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4613216679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1908342797</v>
      </c>
      <c r="H40" s="45">
        <f t="shared" si="4"/>
        <v>2238987898</v>
      </c>
      <c r="I40" s="45">
        <f t="shared" si="4"/>
        <v>2603816445</v>
      </c>
      <c r="J40" s="45">
        <f>+I40</f>
        <v>2603816445</v>
      </c>
      <c r="K40" s="45">
        <f t="shared" si="4"/>
        <v>2530379213</v>
      </c>
      <c r="L40" s="45">
        <f t="shared" si="4"/>
        <v>3166045263</v>
      </c>
      <c r="M40" s="45">
        <f t="shared" si="4"/>
        <v>3402016193</v>
      </c>
      <c r="N40" s="45">
        <f>+M40</f>
        <v>3402016193</v>
      </c>
      <c r="O40" s="45">
        <f t="shared" si="4"/>
        <v>3263273565</v>
      </c>
      <c r="P40" s="45">
        <f t="shared" si="4"/>
        <v>3627038843</v>
      </c>
      <c r="Q40" s="45">
        <f t="shared" si="4"/>
        <v>5010443339</v>
      </c>
      <c r="R40" s="45">
        <f>+Q40</f>
        <v>5010443339</v>
      </c>
      <c r="S40" s="45">
        <f t="shared" si="4"/>
        <v>5010443339</v>
      </c>
      <c r="T40" s="45">
        <f t="shared" si="4"/>
        <v>5010443339</v>
      </c>
      <c r="U40" s="45">
        <f t="shared" si="4"/>
        <v>5010443339</v>
      </c>
      <c r="V40" s="45">
        <f>+U40</f>
        <v>5010443339</v>
      </c>
      <c r="W40" s="45">
        <f>+V40</f>
        <v>5010443339</v>
      </c>
      <c r="X40" s="45">
        <f t="shared" si="4"/>
        <v>0</v>
      </c>
      <c r="Y40" s="45">
        <f t="shared" si="4"/>
        <v>5542054126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555905873</v>
      </c>
      <c r="J60">
        <v>555905873</v>
      </c>
      <c r="O60">
        <v>-531610787</v>
      </c>
      <c r="R60">
        <v>-531610787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6535599</v>
      </c>
      <c r="F7" s="20">
        <v>6535599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4901697</v>
      </c>
      <c r="Y7" s="20">
        <v>-4901697</v>
      </c>
      <c r="Z7" s="21">
        <v>-100</v>
      </c>
      <c r="AA7" s="22">
        <v>6535599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528000</v>
      </c>
      <c r="F10" s="20">
        <v>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396000</v>
      </c>
      <c r="Y10" s="20">
        <v>-396000</v>
      </c>
      <c r="Z10" s="21">
        <v>-100</v>
      </c>
      <c r="AA10" s="22">
        <v>528000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229903</v>
      </c>
      <c r="F11" s="20">
        <v>229903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172431</v>
      </c>
      <c r="Y11" s="20">
        <v>-172431</v>
      </c>
      <c r="Z11" s="21">
        <v>-100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-51473079</v>
      </c>
      <c r="F14" s="20">
        <v>-16087179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-12065382</v>
      </c>
      <c r="Y14" s="20">
        <v>12065382</v>
      </c>
      <c r="Z14" s="21">
        <v>-100</v>
      </c>
      <c r="AA14" s="22">
        <v>-16087179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-44179577</v>
      </c>
      <c r="F17" s="28">
        <f t="shared" si="0"/>
        <v>-8793677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-6595254</v>
      </c>
      <c r="Y17" s="28">
        <f t="shared" si="0"/>
        <v>6595254</v>
      </c>
      <c r="Z17" s="29">
        <f>+IF(X17&lt;&gt;0,+(Y17/X17)*100,0)</f>
        <v>-100</v>
      </c>
      <c r="AA17" s="30">
        <f>SUM(AA6:AA16)</f>
        <v>-8793677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-8843557</v>
      </c>
      <c r="F26" s="20">
        <v>-8843557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-6632676</v>
      </c>
      <c r="Y26" s="20">
        <v>6632676</v>
      </c>
      <c r="Z26" s="21">
        <v>-100</v>
      </c>
      <c r="AA26" s="22">
        <v>-8843557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-8843557</v>
      </c>
      <c r="F27" s="28">
        <f t="shared" si="1"/>
        <v>-8843557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-6632676</v>
      </c>
      <c r="Y27" s="28">
        <f t="shared" si="1"/>
        <v>6632676</v>
      </c>
      <c r="Z27" s="29">
        <f>+IF(X27&lt;&gt;0,+(Y27/X27)*100,0)</f>
        <v>-100</v>
      </c>
      <c r="AA27" s="30">
        <f>SUM(AA21:AA26)</f>
        <v>-8843557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-53023134</v>
      </c>
      <c r="F38" s="2">
        <f t="shared" si="3"/>
        <v>-17637234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-13227930</v>
      </c>
      <c r="Y38" s="2">
        <f t="shared" si="3"/>
        <v>13227930</v>
      </c>
      <c r="Z38" s="34">
        <f>+IF(X38&lt;&gt;0,+(Y38/X38)*100,0)</f>
        <v>-100</v>
      </c>
      <c r="AA38" s="35">
        <f>+AA17+AA27+AA36</f>
        <v>-17637234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-53023134</v>
      </c>
      <c r="F40" s="45">
        <f t="shared" si="4"/>
        <v>-17637234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-13227930</v>
      </c>
      <c r="Y40" s="45">
        <f t="shared" si="4"/>
        <v>13227930</v>
      </c>
      <c r="Z40" s="46">
        <f>+IF(X40&lt;&gt;0,+(Y40/X40)*100,0)</f>
        <v>-100</v>
      </c>
      <c r="AA40" s="47">
        <f t="shared" si="4"/>
        <v>-17637234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48389000</v>
      </c>
      <c r="F7" s="20">
        <v>48389000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36291752</v>
      </c>
      <c r="Y7" s="20">
        <v>-36291752</v>
      </c>
      <c r="Z7" s="21">
        <v>-100</v>
      </c>
      <c r="AA7" s="22">
        <v>48389000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-55623000</v>
      </c>
      <c r="F14" s="20">
        <v>-55623000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-41717250</v>
      </c>
      <c r="Y14" s="20">
        <v>41717250</v>
      </c>
      <c r="Z14" s="21">
        <v>-100</v>
      </c>
      <c r="AA14" s="22">
        <v>-55623000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-7234000</v>
      </c>
      <c r="F17" s="28">
        <f t="shared" si="0"/>
        <v>-7234000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-5425498</v>
      </c>
      <c r="Y17" s="28">
        <f t="shared" si="0"/>
        <v>5425498</v>
      </c>
      <c r="Z17" s="29">
        <f>+IF(X17&lt;&gt;0,+(Y17/X17)*100,0)</f>
        <v>-100</v>
      </c>
      <c r="AA17" s="30">
        <f>SUM(AA6:AA16)</f>
        <v>-7234000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-7234000</v>
      </c>
      <c r="F38" s="2">
        <f t="shared" si="3"/>
        <v>-7234000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-5425498</v>
      </c>
      <c r="Y38" s="2">
        <f t="shared" si="3"/>
        <v>5425498</v>
      </c>
      <c r="Z38" s="34">
        <f>+IF(X38&lt;&gt;0,+(Y38/X38)*100,0)</f>
        <v>-100</v>
      </c>
      <c r="AA38" s="35">
        <f>+AA17+AA27+AA36</f>
        <v>-7234000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-7234000</v>
      </c>
      <c r="F40" s="45">
        <f t="shared" si="4"/>
        <v>-7234000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-5425498</v>
      </c>
      <c r="Y40" s="45">
        <f t="shared" si="4"/>
        <v>5425498</v>
      </c>
      <c r="Z40" s="46">
        <f>+IF(X40&lt;&gt;0,+(Y40/X40)*100,0)</f>
        <v>-100</v>
      </c>
      <c r="AA40" s="47">
        <f t="shared" si="4"/>
        <v>-7234000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36239306</v>
      </c>
      <c r="F7" s="20">
        <v>27920225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23851846</v>
      </c>
      <c r="Y7" s="20">
        <v>-23851846</v>
      </c>
      <c r="Z7" s="21">
        <v>-100</v>
      </c>
      <c r="AA7" s="22">
        <v>27920225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4168556</v>
      </c>
      <c r="F9" s="20">
        <v>4168556</v>
      </c>
      <c r="G9" s="20"/>
      <c r="H9" s="20">
        <v>4168556</v>
      </c>
      <c r="I9" s="20"/>
      <c r="J9" s="20">
        <v>4168556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4168556</v>
      </c>
      <c r="X9" s="20">
        <v>3126420</v>
      </c>
      <c r="Y9" s="20">
        <v>1042136</v>
      </c>
      <c r="Z9" s="21">
        <v>33.333205391470116</v>
      </c>
      <c r="AA9" s="22">
        <v>4168556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-1592280</v>
      </c>
      <c r="D14" s="18"/>
      <c r="E14" s="19">
        <v>-48857184</v>
      </c>
      <c r="F14" s="20">
        <v>-50642300</v>
      </c>
      <c r="G14" s="20"/>
      <c r="H14" s="20"/>
      <c r="I14" s="20"/>
      <c r="J14" s="20"/>
      <c r="K14" s="20">
        <v>-432</v>
      </c>
      <c r="L14" s="20">
        <v>-1637786</v>
      </c>
      <c r="M14" s="20">
        <v>-725161</v>
      </c>
      <c r="N14" s="20">
        <v>-2363379</v>
      </c>
      <c r="O14" s="20"/>
      <c r="P14" s="20"/>
      <c r="Q14" s="20">
        <v>-46730</v>
      </c>
      <c r="R14" s="20">
        <v>-46730</v>
      </c>
      <c r="S14" s="20"/>
      <c r="T14" s="20"/>
      <c r="U14" s="20"/>
      <c r="V14" s="20"/>
      <c r="W14" s="20">
        <v>-2410109</v>
      </c>
      <c r="X14" s="20">
        <v>-37356943</v>
      </c>
      <c r="Y14" s="20">
        <v>34946834</v>
      </c>
      <c r="Z14" s="21">
        <v>-93.548430876691384</v>
      </c>
      <c r="AA14" s="22">
        <v>-50642300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-1592280</v>
      </c>
      <c r="D17" s="26">
        <f>SUM(D6:D16)</f>
        <v>0</v>
      </c>
      <c r="E17" s="27">
        <f t="shared" si="0"/>
        <v>-8449322</v>
      </c>
      <c r="F17" s="28">
        <f t="shared" si="0"/>
        <v>-18553519</v>
      </c>
      <c r="G17" s="28">
        <f t="shared" si="0"/>
        <v>0</v>
      </c>
      <c r="H17" s="28">
        <f t="shared" si="0"/>
        <v>4168556</v>
      </c>
      <c r="I17" s="28">
        <f t="shared" si="0"/>
        <v>0</v>
      </c>
      <c r="J17" s="28">
        <f t="shared" si="0"/>
        <v>4168556</v>
      </c>
      <c r="K17" s="28">
        <f t="shared" si="0"/>
        <v>-432</v>
      </c>
      <c r="L17" s="28">
        <f t="shared" si="0"/>
        <v>-1637786</v>
      </c>
      <c r="M17" s="28">
        <f t="shared" si="0"/>
        <v>-725161</v>
      </c>
      <c r="N17" s="28">
        <f t="shared" si="0"/>
        <v>-2363379</v>
      </c>
      <c r="O17" s="28">
        <f t="shared" si="0"/>
        <v>0</v>
      </c>
      <c r="P17" s="28">
        <f t="shared" si="0"/>
        <v>0</v>
      </c>
      <c r="Q17" s="28">
        <f t="shared" si="0"/>
        <v>-46730</v>
      </c>
      <c r="R17" s="28">
        <f t="shared" si="0"/>
        <v>-46730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1758447</v>
      </c>
      <c r="X17" s="28">
        <f t="shared" si="0"/>
        <v>-10378677</v>
      </c>
      <c r="Y17" s="28">
        <f t="shared" si="0"/>
        <v>12137124</v>
      </c>
      <c r="Z17" s="29">
        <f>+IF(X17&lt;&gt;0,+(Y17/X17)*100,0)</f>
        <v>-116.94288202629295</v>
      </c>
      <c r="AA17" s="30">
        <f>SUM(AA6:AA16)</f>
        <v>-18553519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-1592280</v>
      </c>
      <c r="D38" s="32">
        <f>+D17+D27+D36</f>
        <v>0</v>
      </c>
      <c r="E38" s="33">
        <f t="shared" si="3"/>
        <v>-8449322</v>
      </c>
      <c r="F38" s="2">
        <f t="shared" si="3"/>
        <v>-18553519</v>
      </c>
      <c r="G38" s="2">
        <f t="shared" si="3"/>
        <v>0</v>
      </c>
      <c r="H38" s="2">
        <f t="shared" si="3"/>
        <v>4168556</v>
      </c>
      <c r="I38" s="2">
        <f t="shared" si="3"/>
        <v>0</v>
      </c>
      <c r="J38" s="2">
        <f t="shared" si="3"/>
        <v>4168556</v>
      </c>
      <c r="K38" s="2">
        <f t="shared" si="3"/>
        <v>-432</v>
      </c>
      <c r="L38" s="2">
        <f t="shared" si="3"/>
        <v>-1637786</v>
      </c>
      <c r="M38" s="2">
        <f t="shared" si="3"/>
        <v>-725161</v>
      </c>
      <c r="N38" s="2">
        <f t="shared" si="3"/>
        <v>-2363379</v>
      </c>
      <c r="O38" s="2">
        <f t="shared" si="3"/>
        <v>0</v>
      </c>
      <c r="P38" s="2">
        <f t="shared" si="3"/>
        <v>0</v>
      </c>
      <c r="Q38" s="2">
        <f t="shared" si="3"/>
        <v>-46730</v>
      </c>
      <c r="R38" s="2">
        <f t="shared" si="3"/>
        <v>-46730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1758447</v>
      </c>
      <c r="X38" s="2">
        <f t="shared" si="3"/>
        <v>-10378677</v>
      </c>
      <c r="Y38" s="2">
        <f t="shared" si="3"/>
        <v>12137124</v>
      </c>
      <c r="Z38" s="34">
        <f>+IF(X38&lt;&gt;0,+(Y38/X38)*100,0)</f>
        <v>-116.94288202629295</v>
      </c>
      <c r="AA38" s="35">
        <f>+AA17+AA27+AA36</f>
        <v>-18553519</v>
      </c>
    </row>
    <row r="39" spans="1:27" x14ac:dyDescent="0.25">
      <c r="A39" s="23" t="s">
        <v>60</v>
      </c>
      <c r="B39" s="17"/>
      <c r="C39" s="32">
        <v>-7725938</v>
      </c>
      <c r="D39" s="32"/>
      <c r="E39" s="33"/>
      <c r="F39" s="2"/>
      <c r="G39" s="2"/>
      <c r="H39" s="2">
        <f>+G40+H60</f>
        <v>-897519</v>
      </c>
      <c r="I39" s="2">
        <f>+H40+I60</f>
        <v>3271037</v>
      </c>
      <c r="J39" s="2">
        <f>+G39</f>
        <v>0</v>
      </c>
      <c r="K39" s="2">
        <f>+I40+K60</f>
        <v>-6047182</v>
      </c>
      <c r="L39" s="2">
        <f>+K40+L60</f>
        <v>-6047614</v>
      </c>
      <c r="M39" s="2">
        <f>+L40+M60</f>
        <v>-7685400</v>
      </c>
      <c r="N39" s="2">
        <f>+K39</f>
        <v>-6047182</v>
      </c>
      <c r="O39" s="2">
        <f>+M40+O60</f>
        <v>-8410561</v>
      </c>
      <c r="P39" s="2">
        <f>+O40+P60</f>
        <v>-8410561</v>
      </c>
      <c r="Q39" s="2">
        <f>+P40+Q60</f>
        <v>-8410561</v>
      </c>
      <c r="R39" s="2">
        <f>+O39</f>
        <v>-8410561</v>
      </c>
      <c r="S39" s="2">
        <f>+Q40+S60</f>
        <v>-8457291</v>
      </c>
      <c r="T39" s="2">
        <f>+S40+T60</f>
        <v>-8457291</v>
      </c>
      <c r="U39" s="2">
        <f>+T40+U60</f>
        <v>-8457291</v>
      </c>
      <c r="V39" s="2">
        <f>+S39</f>
        <v>-8457291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-9318218</v>
      </c>
      <c r="D40" s="43">
        <f t="shared" ref="D40:AA40" si="4">+D38+D39</f>
        <v>0</v>
      </c>
      <c r="E40" s="44">
        <f t="shared" si="4"/>
        <v>-8449322</v>
      </c>
      <c r="F40" s="45">
        <f t="shared" si="4"/>
        <v>-18553519</v>
      </c>
      <c r="G40" s="45">
        <f t="shared" si="4"/>
        <v>0</v>
      </c>
      <c r="H40" s="45">
        <f t="shared" si="4"/>
        <v>3271037</v>
      </c>
      <c r="I40" s="45">
        <f t="shared" si="4"/>
        <v>3271037</v>
      </c>
      <c r="J40" s="45">
        <f>+I40</f>
        <v>3271037</v>
      </c>
      <c r="K40" s="45">
        <f t="shared" si="4"/>
        <v>-6047614</v>
      </c>
      <c r="L40" s="45">
        <f t="shared" si="4"/>
        <v>-7685400</v>
      </c>
      <c r="M40" s="45">
        <f t="shared" si="4"/>
        <v>-8410561</v>
      </c>
      <c r="N40" s="45">
        <f>+M40</f>
        <v>-8410561</v>
      </c>
      <c r="O40" s="45">
        <f t="shared" si="4"/>
        <v>-8410561</v>
      </c>
      <c r="P40" s="45">
        <f t="shared" si="4"/>
        <v>-8410561</v>
      </c>
      <c r="Q40" s="45">
        <f t="shared" si="4"/>
        <v>-8457291</v>
      </c>
      <c r="R40" s="45">
        <f>+Q40</f>
        <v>-8457291</v>
      </c>
      <c r="S40" s="45">
        <f t="shared" si="4"/>
        <v>-8457291</v>
      </c>
      <c r="T40" s="45">
        <f t="shared" si="4"/>
        <v>-8457291</v>
      </c>
      <c r="U40" s="45">
        <f t="shared" si="4"/>
        <v>-8457291</v>
      </c>
      <c r="V40" s="45">
        <f>+U40</f>
        <v>-8457291</v>
      </c>
      <c r="W40" s="45">
        <f>+V40</f>
        <v>-8457291</v>
      </c>
      <c r="X40" s="45">
        <f t="shared" si="4"/>
        <v>-10378677</v>
      </c>
      <c r="Y40" s="45">
        <f t="shared" si="4"/>
        <v>12137124</v>
      </c>
      <c r="Z40" s="46">
        <f>+IF(X40&lt;&gt;0,+(Y40/X40)*100,0)</f>
        <v>-116.94288202629295</v>
      </c>
      <c r="AA40" s="47">
        <f t="shared" si="4"/>
        <v>-18553519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5">
      <c r="H60">
        <v>-897519</v>
      </c>
      <c r="K60">
        <v>-9318219</v>
      </c>
      <c r="N60">
        <v>-9318219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23969000</v>
      </c>
      <c r="F10" s="20">
        <v>23969000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17976753</v>
      </c>
      <c r="Y10" s="20">
        <v>-17976753</v>
      </c>
      <c r="Z10" s="21">
        <v>-100</v>
      </c>
      <c r="AA10" s="22">
        <v>23969000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23969000</v>
      </c>
      <c r="F17" s="28">
        <f t="shared" si="0"/>
        <v>23969000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17976753</v>
      </c>
      <c r="Y17" s="28">
        <f t="shared" si="0"/>
        <v>-17976753</v>
      </c>
      <c r="Z17" s="29">
        <f>+IF(X17&lt;&gt;0,+(Y17/X17)*100,0)</f>
        <v>-100</v>
      </c>
      <c r="AA17" s="30">
        <f>SUM(AA6:AA16)</f>
        <v>23969000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-27564350</v>
      </c>
      <c r="F26" s="20">
        <v>-27564350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-20673261</v>
      </c>
      <c r="Y26" s="20">
        <v>20673261</v>
      </c>
      <c r="Z26" s="21">
        <v>-100</v>
      </c>
      <c r="AA26" s="22">
        <v>-27564350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-27564350</v>
      </c>
      <c r="F27" s="28">
        <f t="shared" si="1"/>
        <v>-27564350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-20673261</v>
      </c>
      <c r="Y27" s="28">
        <f t="shared" si="1"/>
        <v>20673261</v>
      </c>
      <c r="Z27" s="29">
        <f>+IF(X27&lt;&gt;0,+(Y27/X27)*100,0)</f>
        <v>-100</v>
      </c>
      <c r="AA27" s="30">
        <f>SUM(AA21:AA26)</f>
        <v>-27564350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-3595350</v>
      </c>
      <c r="F38" s="2">
        <f t="shared" si="3"/>
        <v>-3595350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-2696508</v>
      </c>
      <c r="Y38" s="2">
        <f t="shared" si="3"/>
        <v>2696508</v>
      </c>
      <c r="Z38" s="34">
        <f>+IF(X38&lt;&gt;0,+(Y38/X38)*100,0)</f>
        <v>-100</v>
      </c>
      <c r="AA38" s="35">
        <f>+AA17+AA27+AA36</f>
        <v>-3595350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-3595350</v>
      </c>
      <c r="F40" s="45">
        <f t="shared" si="4"/>
        <v>-3595350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-2696508</v>
      </c>
      <c r="Y40" s="45">
        <f t="shared" si="4"/>
        <v>2696508</v>
      </c>
      <c r="Z40" s="46">
        <f>+IF(X40&lt;&gt;0,+(Y40/X40)*100,0)</f>
        <v>-100</v>
      </c>
      <c r="AA40" s="47">
        <f t="shared" si="4"/>
        <v>-3595350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12125350</v>
      </c>
      <c r="F7" s="20">
        <v>15905821</v>
      </c>
      <c r="G7" s="20"/>
      <c r="H7" s="20"/>
      <c r="I7" s="20">
        <v>-15061</v>
      </c>
      <c r="J7" s="20">
        <v>-15061</v>
      </c>
      <c r="K7" s="20">
        <v>3465</v>
      </c>
      <c r="L7" s="20">
        <v>3465</v>
      </c>
      <c r="M7" s="20">
        <v>567</v>
      </c>
      <c r="N7" s="20">
        <v>7497</v>
      </c>
      <c r="O7" s="20">
        <v>28835</v>
      </c>
      <c r="P7" s="20">
        <v>90546</v>
      </c>
      <c r="Q7" s="20">
        <v>156371</v>
      </c>
      <c r="R7" s="20">
        <v>275752</v>
      </c>
      <c r="S7" s="20"/>
      <c r="T7" s="20"/>
      <c r="U7" s="20"/>
      <c r="V7" s="20"/>
      <c r="W7" s="20">
        <v>268188</v>
      </c>
      <c r="X7" s="20">
        <v>11929383</v>
      </c>
      <c r="Y7" s="20">
        <v>-11661195</v>
      </c>
      <c r="Z7" s="21">
        <v>-97.751870318858906</v>
      </c>
      <c r="AA7" s="22">
        <v>15905821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-96482167</v>
      </c>
      <c r="F14" s="20">
        <v>-98209667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-73657251</v>
      </c>
      <c r="Y14" s="20">
        <v>73657251</v>
      </c>
      <c r="Z14" s="21">
        <v>-100</v>
      </c>
      <c r="AA14" s="22">
        <v>-98209667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-2625003</v>
      </c>
      <c r="Y15" s="20">
        <v>2625003</v>
      </c>
      <c r="Z15" s="21">
        <v>-100</v>
      </c>
      <c r="AA15" s="22">
        <v>-3500000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-87856817</v>
      </c>
      <c r="F17" s="28">
        <f t="shared" si="0"/>
        <v>-85803846</v>
      </c>
      <c r="G17" s="28">
        <f t="shared" si="0"/>
        <v>0</v>
      </c>
      <c r="H17" s="28">
        <f t="shared" si="0"/>
        <v>0</v>
      </c>
      <c r="I17" s="28">
        <f t="shared" si="0"/>
        <v>-15061</v>
      </c>
      <c r="J17" s="28">
        <f t="shared" si="0"/>
        <v>-15061</v>
      </c>
      <c r="K17" s="28">
        <f t="shared" si="0"/>
        <v>3465</v>
      </c>
      <c r="L17" s="28">
        <f t="shared" si="0"/>
        <v>3465</v>
      </c>
      <c r="M17" s="28">
        <f t="shared" si="0"/>
        <v>567</v>
      </c>
      <c r="N17" s="28">
        <f t="shared" si="0"/>
        <v>7497</v>
      </c>
      <c r="O17" s="28">
        <f t="shared" si="0"/>
        <v>28835</v>
      </c>
      <c r="P17" s="28">
        <f t="shared" si="0"/>
        <v>90546</v>
      </c>
      <c r="Q17" s="28">
        <f t="shared" si="0"/>
        <v>156371</v>
      </c>
      <c r="R17" s="28">
        <f t="shared" si="0"/>
        <v>275752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268188</v>
      </c>
      <c r="X17" s="28">
        <f t="shared" si="0"/>
        <v>-64352871</v>
      </c>
      <c r="Y17" s="28">
        <f t="shared" si="0"/>
        <v>64621059</v>
      </c>
      <c r="Z17" s="29">
        <f>+IF(X17&lt;&gt;0,+(Y17/X17)*100,0)</f>
        <v>-100.41674597548258</v>
      </c>
      <c r="AA17" s="30">
        <f>SUM(AA6:AA16)</f>
        <v>-85803846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-4399683</v>
      </c>
      <c r="F26" s="20">
        <v>-4399683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-3299760</v>
      </c>
      <c r="Y26" s="20">
        <v>3299760</v>
      </c>
      <c r="Z26" s="21">
        <v>-100</v>
      </c>
      <c r="AA26" s="22">
        <v>-4399683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-4399683</v>
      </c>
      <c r="F27" s="28">
        <f t="shared" si="1"/>
        <v>-4399683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-3299760</v>
      </c>
      <c r="Y27" s="28">
        <f t="shared" si="1"/>
        <v>3299760</v>
      </c>
      <c r="Z27" s="29">
        <f>+IF(X27&lt;&gt;0,+(Y27/X27)*100,0)</f>
        <v>-100</v>
      </c>
      <c r="AA27" s="30">
        <f>SUM(AA21:AA26)</f>
        <v>-4399683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-92256500</v>
      </c>
      <c r="F38" s="2">
        <f t="shared" si="3"/>
        <v>-90203529</v>
      </c>
      <c r="G38" s="2">
        <f t="shared" si="3"/>
        <v>0</v>
      </c>
      <c r="H38" s="2">
        <f t="shared" si="3"/>
        <v>0</v>
      </c>
      <c r="I38" s="2">
        <f t="shared" si="3"/>
        <v>-15061</v>
      </c>
      <c r="J38" s="2">
        <f t="shared" si="3"/>
        <v>-15061</v>
      </c>
      <c r="K38" s="2">
        <f t="shared" si="3"/>
        <v>3465</v>
      </c>
      <c r="L38" s="2">
        <f t="shared" si="3"/>
        <v>3465</v>
      </c>
      <c r="M38" s="2">
        <f t="shared" si="3"/>
        <v>567</v>
      </c>
      <c r="N38" s="2">
        <f t="shared" si="3"/>
        <v>7497</v>
      </c>
      <c r="O38" s="2">
        <f t="shared" si="3"/>
        <v>28835</v>
      </c>
      <c r="P38" s="2">
        <f t="shared" si="3"/>
        <v>90546</v>
      </c>
      <c r="Q38" s="2">
        <f t="shared" si="3"/>
        <v>156371</v>
      </c>
      <c r="R38" s="2">
        <f t="shared" si="3"/>
        <v>275752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268188</v>
      </c>
      <c r="X38" s="2">
        <f t="shared" si="3"/>
        <v>-67652631</v>
      </c>
      <c r="Y38" s="2">
        <f t="shared" si="3"/>
        <v>67920819</v>
      </c>
      <c r="Z38" s="34">
        <f>+IF(X38&lt;&gt;0,+(Y38/X38)*100,0)</f>
        <v>-100.39641917252264</v>
      </c>
      <c r="AA38" s="35">
        <f>+AA17+AA27+AA36</f>
        <v>-90203529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-15061</v>
      </c>
      <c r="L39" s="2">
        <f>+K40+L60</f>
        <v>-11596</v>
      </c>
      <c r="M39" s="2">
        <f>+L40+M60</f>
        <v>-8131</v>
      </c>
      <c r="N39" s="2">
        <f>+K39</f>
        <v>-15061</v>
      </c>
      <c r="O39" s="2">
        <f>+M40+O60</f>
        <v>-7564</v>
      </c>
      <c r="P39" s="2">
        <f>+O40+P60</f>
        <v>21271</v>
      </c>
      <c r="Q39" s="2">
        <f>+P40+Q60</f>
        <v>111817</v>
      </c>
      <c r="R39" s="2">
        <f>+O39</f>
        <v>-7564</v>
      </c>
      <c r="S39" s="2">
        <f>+Q40+S60</f>
        <v>268188</v>
      </c>
      <c r="T39" s="2">
        <f>+S40+T60</f>
        <v>268188</v>
      </c>
      <c r="U39" s="2">
        <f>+T40+U60</f>
        <v>268188</v>
      </c>
      <c r="V39" s="2">
        <f>+S39</f>
        <v>268188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-92256500</v>
      </c>
      <c r="F40" s="45">
        <f t="shared" si="4"/>
        <v>-90203529</v>
      </c>
      <c r="G40" s="45">
        <f t="shared" si="4"/>
        <v>0</v>
      </c>
      <c r="H40" s="45">
        <f t="shared" si="4"/>
        <v>0</v>
      </c>
      <c r="I40" s="45">
        <f t="shared" si="4"/>
        <v>-15061</v>
      </c>
      <c r="J40" s="45">
        <f>+I40</f>
        <v>-15061</v>
      </c>
      <c r="K40" s="45">
        <f t="shared" si="4"/>
        <v>-11596</v>
      </c>
      <c r="L40" s="45">
        <f t="shared" si="4"/>
        <v>-8131</v>
      </c>
      <c r="M40" s="45">
        <f t="shared" si="4"/>
        <v>-7564</v>
      </c>
      <c r="N40" s="45">
        <f>+M40</f>
        <v>-7564</v>
      </c>
      <c r="O40" s="45">
        <f t="shared" si="4"/>
        <v>21271</v>
      </c>
      <c r="P40" s="45">
        <f t="shared" si="4"/>
        <v>111817</v>
      </c>
      <c r="Q40" s="45">
        <f t="shared" si="4"/>
        <v>268188</v>
      </c>
      <c r="R40" s="45">
        <f>+Q40</f>
        <v>268188</v>
      </c>
      <c r="S40" s="45">
        <f t="shared" si="4"/>
        <v>268188</v>
      </c>
      <c r="T40" s="45">
        <f t="shared" si="4"/>
        <v>268188</v>
      </c>
      <c r="U40" s="45">
        <f t="shared" si="4"/>
        <v>268188</v>
      </c>
      <c r="V40" s="45">
        <f>+U40</f>
        <v>268188</v>
      </c>
      <c r="W40" s="45">
        <f>+V40</f>
        <v>268188</v>
      </c>
      <c r="X40" s="45">
        <f t="shared" si="4"/>
        <v>-67652631</v>
      </c>
      <c r="Y40" s="45">
        <f t="shared" si="4"/>
        <v>67920819</v>
      </c>
      <c r="Z40" s="46">
        <f>+IF(X40&lt;&gt;0,+(Y40/X40)*100,0)</f>
        <v>-100.39641917252264</v>
      </c>
      <c r="AA40" s="47">
        <f t="shared" si="4"/>
        <v>-90203529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-30480000</v>
      </c>
      <c r="F14" s="20">
        <v>-30480000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-22860000</v>
      </c>
      <c r="Y14" s="20">
        <v>22860000</v>
      </c>
      <c r="Z14" s="21">
        <v>-100</v>
      </c>
      <c r="AA14" s="22">
        <v>-30480000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-30480000</v>
      </c>
      <c r="F17" s="28">
        <f t="shared" si="0"/>
        <v>-30480000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-22860000</v>
      </c>
      <c r="Y17" s="28">
        <f t="shared" si="0"/>
        <v>22860000</v>
      </c>
      <c r="Z17" s="29">
        <f>+IF(X17&lt;&gt;0,+(Y17/X17)*100,0)</f>
        <v>-100</v>
      </c>
      <c r="AA17" s="30">
        <f>SUM(AA6:AA16)</f>
        <v>-30480000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-30480000</v>
      </c>
      <c r="F38" s="2">
        <f t="shared" si="3"/>
        <v>-30480000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-22860000</v>
      </c>
      <c r="Y38" s="2">
        <f t="shared" si="3"/>
        <v>22860000</v>
      </c>
      <c r="Z38" s="34">
        <f>+IF(X38&lt;&gt;0,+(Y38/X38)*100,0)</f>
        <v>-100</v>
      </c>
      <c r="AA38" s="35">
        <f>+AA17+AA27+AA36</f>
        <v>-30480000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-30480000</v>
      </c>
      <c r="F40" s="45">
        <f t="shared" si="4"/>
        <v>-30480000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-22860000</v>
      </c>
      <c r="Y40" s="45">
        <f t="shared" si="4"/>
        <v>22860000</v>
      </c>
      <c r="Z40" s="46">
        <f>+IF(X40&lt;&gt;0,+(Y40/X40)*100,0)</f>
        <v>-100</v>
      </c>
      <c r="AA40" s="47">
        <f t="shared" si="4"/>
        <v>-30480000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51984396</v>
      </c>
      <c r="D7" s="18"/>
      <c r="E7" s="19">
        <v>59148704</v>
      </c>
      <c r="F7" s="20">
        <v>59148704</v>
      </c>
      <c r="G7" s="20">
        <v>5362555</v>
      </c>
      <c r="H7" s="20">
        <v>4618437</v>
      </c>
      <c r="I7" s="20">
        <v>4222966</v>
      </c>
      <c r="J7" s="20">
        <v>14203958</v>
      </c>
      <c r="K7" s="20">
        <v>5062084</v>
      </c>
      <c r="L7" s="20">
        <v>3901537</v>
      </c>
      <c r="M7" s="20">
        <v>4025965</v>
      </c>
      <c r="N7" s="20">
        <v>12989586</v>
      </c>
      <c r="O7" s="20">
        <v>4412083</v>
      </c>
      <c r="P7" s="20">
        <v>5513988</v>
      </c>
      <c r="Q7" s="20">
        <v>5424533</v>
      </c>
      <c r="R7" s="20">
        <v>15350604</v>
      </c>
      <c r="S7" s="20"/>
      <c r="T7" s="20"/>
      <c r="U7" s="20"/>
      <c r="V7" s="20"/>
      <c r="W7" s="20">
        <v>42544148</v>
      </c>
      <c r="X7" s="20">
        <v>44361531</v>
      </c>
      <c r="Y7" s="20">
        <v>-1817383</v>
      </c>
      <c r="Z7" s="21">
        <v>-4.0967544605257196</v>
      </c>
      <c r="AA7" s="22">
        <v>59148704</v>
      </c>
    </row>
    <row r="8" spans="1:27" x14ac:dyDescent="0.25">
      <c r="A8" s="23" t="s">
        <v>36</v>
      </c>
      <c r="B8" s="17" t="s">
        <v>32</v>
      </c>
      <c r="C8" s="18">
        <v>59190</v>
      </c>
      <c r="D8" s="18"/>
      <c r="E8" s="19"/>
      <c r="F8" s="20"/>
      <c r="G8" s="20">
        <v>1188</v>
      </c>
      <c r="H8" s="20">
        <v>496</v>
      </c>
      <c r="I8" s="20">
        <v>16334</v>
      </c>
      <c r="J8" s="20">
        <v>18018</v>
      </c>
      <c r="K8" s="20">
        <v>9426</v>
      </c>
      <c r="L8" s="20">
        <v>12892</v>
      </c>
      <c r="M8" s="20">
        <v>496</v>
      </c>
      <c r="N8" s="20">
        <v>22814</v>
      </c>
      <c r="O8" s="20">
        <v>1488</v>
      </c>
      <c r="P8" s="20">
        <v>15471</v>
      </c>
      <c r="Q8" s="20">
        <v>7938</v>
      </c>
      <c r="R8" s="20">
        <v>24897</v>
      </c>
      <c r="S8" s="20"/>
      <c r="T8" s="20"/>
      <c r="U8" s="20"/>
      <c r="V8" s="20"/>
      <c r="W8" s="20">
        <v>65729</v>
      </c>
      <c r="X8" s="20"/>
      <c r="Y8" s="20">
        <v>65729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4000000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/>
      <c r="M10" s="20">
        <v>1000000</v>
      </c>
      <c r="N10" s="20">
        <v>1000000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4000000</v>
      </c>
      <c r="X10" s="20">
        <v>2999997</v>
      </c>
      <c r="Y10" s="20">
        <v>1000003</v>
      </c>
      <c r="Z10" s="21">
        <v>33.3334666668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-21931783</v>
      </c>
      <c r="D14" s="18"/>
      <c r="E14" s="19">
        <v>-49932697</v>
      </c>
      <c r="F14" s="20">
        <v>-49932697</v>
      </c>
      <c r="G14" s="20">
        <v>-1070347</v>
      </c>
      <c r="H14" s="20">
        <v>-1394207</v>
      </c>
      <c r="I14" s="20">
        <v>-1449818</v>
      </c>
      <c r="J14" s="20">
        <v>-3914372</v>
      </c>
      <c r="K14" s="20">
        <v>-1248978</v>
      </c>
      <c r="L14" s="20">
        <v>-1161399</v>
      </c>
      <c r="M14" s="20">
        <v>-1254348</v>
      </c>
      <c r="N14" s="20">
        <v>-3664725</v>
      </c>
      <c r="O14" s="20">
        <v>-1382358</v>
      </c>
      <c r="P14" s="20">
        <v>-1358589</v>
      </c>
      <c r="Q14" s="20">
        <v>-1703213</v>
      </c>
      <c r="R14" s="20">
        <v>-4444160</v>
      </c>
      <c r="S14" s="20"/>
      <c r="T14" s="20"/>
      <c r="U14" s="20"/>
      <c r="V14" s="20"/>
      <c r="W14" s="20">
        <v>-12023257</v>
      </c>
      <c r="X14" s="20">
        <v>-37449522</v>
      </c>
      <c r="Y14" s="20">
        <v>25426265</v>
      </c>
      <c r="Z14" s="21">
        <v>-67.894765118764397</v>
      </c>
      <c r="AA14" s="22">
        <v>-49932697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35111803</v>
      </c>
      <c r="D17" s="26">
        <f>SUM(D6:D16)</f>
        <v>0</v>
      </c>
      <c r="E17" s="27">
        <f t="shared" si="0"/>
        <v>13216007</v>
      </c>
      <c r="F17" s="28">
        <f t="shared" si="0"/>
        <v>13216007</v>
      </c>
      <c r="G17" s="28">
        <f t="shared" si="0"/>
        <v>4293396</v>
      </c>
      <c r="H17" s="28">
        <f t="shared" si="0"/>
        <v>5224726</v>
      </c>
      <c r="I17" s="28">
        <f t="shared" si="0"/>
        <v>2789482</v>
      </c>
      <c r="J17" s="28">
        <f t="shared" si="0"/>
        <v>12307604</v>
      </c>
      <c r="K17" s="28">
        <f t="shared" si="0"/>
        <v>3822532</v>
      </c>
      <c r="L17" s="28">
        <f t="shared" si="0"/>
        <v>2753030</v>
      </c>
      <c r="M17" s="28">
        <f t="shared" si="0"/>
        <v>3772113</v>
      </c>
      <c r="N17" s="28">
        <f t="shared" si="0"/>
        <v>10347675</v>
      </c>
      <c r="O17" s="28">
        <f t="shared" si="0"/>
        <v>4031213</v>
      </c>
      <c r="P17" s="28">
        <f t="shared" si="0"/>
        <v>4170870</v>
      </c>
      <c r="Q17" s="28">
        <f t="shared" si="0"/>
        <v>3729258</v>
      </c>
      <c r="R17" s="28">
        <f t="shared" si="0"/>
        <v>11931341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34586620</v>
      </c>
      <c r="X17" s="28">
        <f t="shared" si="0"/>
        <v>9912006</v>
      </c>
      <c r="Y17" s="28">
        <f t="shared" si="0"/>
        <v>24674614</v>
      </c>
      <c r="Z17" s="29">
        <f>+IF(X17&lt;&gt;0,+(Y17/X17)*100,0)</f>
        <v>248.93663300849497</v>
      </c>
      <c r="AA17" s="30">
        <f>SUM(AA6:AA16)</f>
        <v>13216007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-5249997</v>
      </c>
      <c r="Y26" s="20">
        <v>5249997</v>
      </c>
      <c r="Z26" s="21">
        <v>-100</v>
      </c>
      <c r="AA26" s="22">
        <v>-7000000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-5249997</v>
      </c>
      <c r="Y27" s="28">
        <f t="shared" si="1"/>
        <v>5249997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35111803</v>
      </c>
      <c r="D38" s="32">
        <f>+D17+D27+D36</f>
        <v>0</v>
      </c>
      <c r="E38" s="33">
        <f t="shared" si="3"/>
        <v>6216007</v>
      </c>
      <c r="F38" s="2">
        <f t="shared" si="3"/>
        <v>6216007</v>
      </c>
      <c r="G38" s="2">
        <f t="shared" si="3"/>
        <v>4293396</v>
      </c>
      <c r="H38" s="2">
        <f t="shared" si="3"/>
        <v>5224726</v>
      </c>
      <c r="I38" s="2">
        <f t="shared" si="3"/>
        <v>2789482</v>
      </c>
      <c r="J38" s="2">
        <f t="shared" si="3"/>
        <v>12307604</v>
      </c>
      <c r="K38" s="2">
        <f t="shared" si="3"/>
        <v>3822532</v>
      </c>
      <c r="L38" s="2">
        <f t="shared" si="3"/>
        <v>2753030</v>
      </c>
      <c r="M38" s="2">
        <f t="shared" si="3"/>
        <v>3772113</v>
      </c>
      <c r="N38" s="2">
        <f t="shared" si="3"/>
        <v>10347675</v>
      </c>
      <c r="O38" s="2">
        <f t="shared" si="3"/>
        <v>4031213</v>
      </c>
      <c r="P38" s="2">
        <f t="shared" si="3"/>
        <v>4170870</v>
      </c>
      <c r="Q38" s="2">
        <f t="shared" si="3"/>
        <v>3729258</v>
      </c>
      <c r="R38" s="2">
        <f t="shared" si="3"/>
        <v>11931341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34586620</v>
      </c>
      <c r="X38" s="2">
        <f t="shared" si="3"/>
        <v>4662009</v>
      </c>
      <c r="Y38" s="2">
        <f t="shared" si="3"/>
        <v>29924611</v>
      </c>
      <c r="Z38" s="34">
        <f>+IF(X38&lt;&gt;0,+(Y38/X38)*100,0)</f>
        <v>641.88230867851178</v>
      </c>
      <c r="AA38" s="35">
        <f>+AA17+AA27+AA36</f>
        <v>6216007</v>
      </c>
    </row>
    <row r="39" spans="1:27" x14ac:dyDescent="0.25">
      <c r="A39" s="23" t="s">
        <v>60</v>
      </c>
      <c r="B39" s="17"/>
      <c r="C39" s="32">
        <v>42712944</v>
      </c>
      <c r="D39" s="32"/>
      <c r="E39" s="33"/>
      <c r="F39" s="2"/>
      <c r="G39" s="2">
        <v>78087686</v>
      </c>
      <c r="H39" s="2">
        <f>+G40+H60</f>
        <v>82381082</v>
      </c>
      <c r="I39" s="2">
        <f>+H40+I60</f>
        <v>87605808</v>
      </c>
      <c r="J39" s="2">
        <f>+G39</f>
        <v>78087686</v>
      </c>
      <c r="K39" s="2">
        <f>+I40+K60</f>
        <v>90395290</v>
      </c>
      <c r="L39" s="2">
        <f>+K40+L60</f>
        <v>94217822</v>
      </c>
      <c r="M39" s="2">
        <f>+L40+M60</f>
        <v>96970852</v>
      </c>
      <c r="N39" s="2">
        <f>+K39</f>
        <v>90395290</v>
      </c>
      <c r="O39" s="2">
        <f>+M40+O60</f>
        <v>100742965</v>
      </c>
      <c r="P39" s="2">
        <f>+O40+P60</f>
        <v>104774178</v>
      </c>
      <c r="Q39" s="2">
        <f>+P40+Q60</f>
        <v>108945048</v>
      </c>
      <c r="R39" s="2">
        <f>+O39</f>
        <v>100742965</v>
      </c>
      <c r="S39" s="2">
        <f>+Q40+S60</f>
        <v>112674306</v>
      </c>
      <c r="T39" s="2">
        <f>+S40+T60</f>
        <v>112674306</v>
      </c>
      <c r="U39" s="2">
        <f>+T40+U60</f>
        <v>112674306</v>
      </c>
      <c r="V39" s="2">
        <f>+S39</f>
        <v>112674306</v>
      </c>
      <c r="W39" s="2">
        <f>+G39</f>
        <v>78087686</v>
      </c>
      <c r="X39" s="2"/>
      <c r="Y39" s="2">
        <f>+W39-X39</f>
        <v>78087686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77824747</v>
      </c>
      <c r="D40" s="43">
        <f t="shared" ref="D40:AA40" si="4">+D38+D39</f>
        <v>0</v>
      </c>
      <c r="E40" s="44">
        <f t="shared" si="4"/>
        <v>6216007</v>
      </c>
      <c r="F40" s="45">
        <f t="shared" si="4"/>
        <v>6216007</v>
      </c>
      <c r="G40" s="45">
        <f t="shared" si="4"/>
        <v>82381082</v>
      </c>
      <c r="H40" s="45">
        <f t="shared" si="4"/>
        <v>87605808</v>
      </c>
      <c r="I40" s="45">
        <f t="shared" si="4"/>
        <v>90395290</v>
      </c>
      <c r="J40" s="45">
        <f>+I40</f>
        <v>90395290</v>
      </c>
      <c r="K40" s="45">
        <f t="shared" si="4"/>
        <v>94217822</v>
      </c>
      <c r="L40" s="45">
        <f t="shared" si="4"/>
        <v>96970852</v>
      </c>
      <c r="M40" s="45">
        <f t="shared" si="4"/>
        <v>100742965</v>
      </c>
      <c r="N40" s="45">
        <f>+M40</f>
        <v>100742965</v>
      </c>
      <c r="O40" s="45">
        <f t="shared" si="4"/>
        <v>104774178</v>
      </c>
      <c r="P40" s="45">
        <f t="shared" si="4"/>
        <v>108945048</v>
      </c>
      <c r="Q40" s="45">
        <f t="shared" si="4"/>
        <v>112674306</v>
      </c>
      <c r="R40" s="45">
        <f>+Q40</f>
        <v>112674306</v>
      </c>
      <c r="S40" s="45">
        <f t="shared" si="4"/>
        <v>112674306</v>
      </c>
      <c r="T40" s="45">
        <f t="shared" si="4"/>
        <v>112674306</v>
      </c>
      <c r="U40" s="45">
        <f t="shared" si="4"/>
        <v>112674306</v>
      </c>
      <c r="V40" s="45">
        <f>+U40</f>
        <v>112674306</v>
      </c>
      <c r="W40" s="45">
        <f>+V40</f>
        <v>112674306</v>
      </c>
      <c r="X40" s="45">
        <f t="shared" si="4"/>
        <v>4662009</v>
      </c>
      <c r="Y40" s="45">
        <f t="shared" si="4"/>
        <v>108012297</v>
      </c>
      <c r="Z40" s="46">
        <f>+IF(X40&lt;&gt;0,+(Y40/X40)*100,0)</f>
        <v>2316.8616148102674</v>
      </c>
      <c r="AA40" s="47">
        <f t="shared" si="4"/>
        <v>6216007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78087686</v>
      </c>
      <c r="J60">
        <v>78087686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-83445667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-83445667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-83445667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-83445667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98702129</v>
      </c>
      <c r="D7" s="18"/>
      <c r="E7" s="19">
        <v>-68430276</v>
      </c>
      <c r="F7" s="20">
        <v>113489436</v>
      </c>
      <c r="G7" s="20">
        <v>11768210</v>
      </c>
      <c r="H7" s="20">
        <v>11187061</v>
      </c>
      <c r="I7" s="20">
        <v>9406905</v>
      </c>
      <c r="J7" s="20">
        <v>32362176</v>
      </c>
      <c r="K7" s="20">
        <v>8606605</v>
      </c>
      <c r="L7" s="20">
        <v>9662434</v>
      </c>
      <c r="M7" s="20">
        <v>8146936</v>
      </c>
      <c r="N7" s="20">
        <v>26415975</v>
      </c>
      <c r="O7" s="20">
        <v>8034005</v>
      </c>
      <c r="P7" s="20">
        <v>10124382</v>
      </c>
      <c r="Q7" s="20">
        <v>8515687</v>
      </c>
      <c r="R7" s="20">
        <v>26674074</v>
      </c>
      <c r="S7" s="20"/>
      <c r="T7" s="20"/>
      <c r="U7" s="20"/>
      <c r="V7" s="20"/>
      <c r="W7" s="20">
        <v>85452225</v>
      </c>
      <c r="X7" s="20">
        <v>84004437</v>
      </c>
      <c r="Y7" s="20">
        <v>1447788</v>
      </c>
      <c r="Z7" s="21">
        <v>1.723466106915281</v>
      </c>
      <c r="AA7" s="22">
        <v>113489436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28487243</v>
      </c>
      <c r="D9" s="18"/>
      <c r="E9" s="19">
        <v>35876016</v>
      </c>
      <c r="F9" s="20">
        <v>36000000</v>
      </c>
      <c r="G9" s="20"/>
      <c r="H9" s="20">
        <v>14999964</v>
      </c>
      <c r="I9" s="20"/>
      <c r="J9" s="20">
        <v>14999964</v>
      </c>
      <c r="K9" s="20"/>
      <c r="L9" s="20"/>
      <c r="M9" s="20">
        <v>8203271</v>
      </c>
      <c r="N9" s="20">
        <v>8203271</v>
      </c>
      <c r="O9" s="20"/>
      <c r="P9" s="20"/>
      <c r="Q9" s="20">
        <v>9000036</v>
      </c>
      <c r="R9" s="20">
        <v>9000036</v>
      </c>
      <c r="S9" s="20"/>
      <c r="T9" s="20"/>
      <c r="U9" s="20"/>
      <c r="V9" s="20"/>
      <c r="W9" s="20">
        <v>32203271</v>
      </c>
      <c r="X9" s="20">
        <v>24000000</v>
      </c>
      <c r="Y9" s="20">
        <v>8203271</v>
      </c>
      <c r="Z9" s="21">
        <v>34.180295833333332</v>
      </c>
      <c r="AA9" s="22">
        <v>36000000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-121035980</v>
      </c>
      <c r="D14" s="18"/>
      <c r="E14" s="19">
        <v>-133093728</v>
      </c>
      <c r="F14" s="20">
        <v>-133518818</v>
      </c>
      <c r="G14" s="20">
        <v>-20577164</v>
      </c>
      <c r="H14" s="20">
        <v>-15185431</v>
      </c>
      <c r="I14" s="20">
        <v>-14422823</v>
      </c>
      <c r="J14" s="20">
        <v>-50185418</v>
      </c>
      <c r="K14" s="20">
        <v>-8259404</v>
      </c>
      <c r="L14" s="20">
        <v>-9456712</v>
      </c>
      <c r="M14" s="20">
        <v>-8122283</v>
      </c>
      <c r="N14" s="20">
        <v>-25838399</v>
      </c>
      <c r="O14" s="20">
        <v>-8189715</v>
      </c>
      <c r="P14" s="20">
        <v>-8835340</v>
      </c>
      <c r="Q14" s="20">
        <v>-8800372</v>
      </c>
      <c r="R14" s="20">
        <v>-25825427</v>
      </c>
      <c r="S14" s="20"/>
      <c r="T14" s="20"/>
      <c r="U14" s="20"/>
      <c r="V14" s="20"/>
      <c r="W14" s="20">
        <v>-101849244</v>
      </c>
      <c r="X14" s="20">
        <v>-98309693</v>
      </c>
      <c r="Y14" s="20">
        <v>-3539551</v>
      </c>
      <c r="Z14" s="21">
        <v>3.6004089647599651</v>
      </c>
      <c r="AA14" s="22">
        <v>-133518818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6153392</v>
      </c>
      <c r="D17" s="26">
        <f>SUM(D6:D16)</f>
        <v>0</v>
      </c>
      <c r="E17" s="27">
        <f t="shared" si="0"/>
        <v>-165647988</v>
      </c>
      <c r="F17" s="28">
        <f t="shared" si="0"/>
        <v>15970618</v>
      </c>
      <c r="G17" s="28">
        <f t="shared" si="0"/>
        <v>-8808954</v>
      </c>
      <c r="H17" s="28">
        <f t="shared" si="0"/>
        <v>11001594</v>
      </c>
      <c r="I17" s="28">
        <f t="shared" si="0"/>
        <v>-5015918</v>
      </c>
      <c r="J17" s="28">
        <f t="shared" si="0"/>
        <v>-2823278</v>
      </c>
      <c r="K17" s="28">
        <f t="shared" si="0"/>
        <v>347201</v>
      </c>
      <c r="L17" s="28">
        <f t="shared" si="0"/>
        <v>205722</v>
      </c>
      <c r="M17" s="28">
        <f t="shared" si="0"/>
        <v>8227924</v>
      </c>
      <c r="N17" s="28">
        <f t="shared" si="0"/>
        <v>8780847</v>
      </c>
      <c r="O17" s="28">
        <f t="shared" si="0"/>
        <v>-155710</v>
      </c>
      <c r="P17" s="28">
        <f t="shared" si="0"/>
        <v>1289042</v>
      </c>
      <c r="Q17" s="28">
        <f t="shared" si="0"/>
        <v>8715351</v>
      </c>
      <c r="R17" s="28">
        <f t="shared" si="0"/>
        <v>9848683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15806252</v>
      </c>
      <c r="X17" s="28">
        <f t="shared" si="0"/>
        <v>9694744</v>
      </c>
      <c r="Y17" s="28">
        <f t="shared" si="0"/>
        <v>6111508</v>
      </c>
      <c r="Z17" s="29">
        <f>+IF(X17&lt;&gt;0,+(Y17/X17)*100,0)</f>
        <v>63.039395367221665</v>
      </c>
      <c r="AA17" s="30">
        <f>SUM(AA6:AA16)</f>
        <v>15970618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-2891502</v>
      </c>
      <c r="D26" s="18"/>
      <c r="E26" s="19"/>
      <c r="F26" s="20">
        <v>-2000004</v>
      </c>
      <c r="G26" s="20">
        <v>-196824</v>
      </c>
      <c r="H26" s="20"/>
      <c r="I26" s="20">
        <v>-1289808</v>
      </c>
      <c r="J26" s="20">
        <v>-1486632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-1486632</v>
      </c>
      <c r="X26" s="20">
        <v>-1500003</v>
      </c>
      <c r="Y26" s="20">
        <v>13371</v>
      </c>
      <c r="Z26" s="21">
        <v>-0.8913982172035656</v>
      </c>
      <c r="AA26" s="22">
        <v>-2000004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-2891502</v>
      </c>
      <c r="D27" s="26">
        <f>SUM(D21:D26)</f>
        <v>0</v>
      </c>
      <c r="E27" s="27">
        <f t="shared" si="1"/>
        <v>0</v>
      </c>
      <c r="F27" s="28">
        <f t="shared" si="1"/>
        <v>-2000004</v>
      </c>
      <c r="G27" s="28">
        <f t="shared" si="1"/>
        <v>-196824</v>
      </c>
      <c r="H27" s="28">
        <f t="shared" si="1"/>
        <v>0</v>
      </c>
      <c r="I27" s="28">
        <f t="shared" si="1"/>
        <v>-1289808</v>
      </c>
      <c r="J27" s="28">
        <f t="shared" si="1"/>
        <v>-1486632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-1486632</v>
      </c>
      <c r="X27" s="28">
        <f t="shared" si="1"/>
        <v>-1500003</v>
      </c>
      <c r="Y27" s="28">
        <f t="shared" si="1"/>
        <v>13371</v>
      </c>
      <c r="Z27" s="29">
        <f>+IF(X27&lt;&gt;0,+(Y27/X27)*100,0)</f>
        <v>-0.8913982172035656</v>
      </c>
      <c r="AA27" s="30">
        <f>SUM(AA21:AA26)</f>
        <v>-2000004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-2000004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-2000004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3261890</v>
      </c>
      <c r="D38" s="32">
        <f>+D17+D27+D36</f>
        <v>0</v>
      </c>
      <c r="E38" s="33">
        <f t="shared" si="3"/>
        <v>-167647992</v>
      </c>
      <c r="F38" s="2">
        <f t="shared" si="3"/>
        <v>13970614</v>
      </c>
      <c r="G38" s="2">
        <f t="shared" si="3"/>
        <v>-9005778</v>
      </c>
      <c r="H38" s="2">
        <f t="shared" si="3"/>
        <v>11001594</v>
      </c>
      <c r="I38" s="2">
        <f t="shared" si="3"/>
        <v>-6305726</v>
      </c>
      <c r="J38" s="2">
        <f t="shared" si="3"/>
        <v>-4309910</v>
      </c>
      <c r="K38" s="2">
        <f t="shared" si="3"/>
        <v>347201</v>
      </c>
      <c r="L38" s="2">
        <f t="shared" si="3"/>
        <v>205722</v>
      </c>
      <c r="M38" s="2">
        <f t="shared" si="3"/>
        <v>8227924</v>
      </c>
      <c r="N38" s="2">
        <f t="shared" si="3"/>
        <v>8780847</v>
      </c>
      <c r="O38" s="2">
        <f t="shared" si="3"/>
        <v>-155710</v>
      </c>
      <c r="P38" s="2">
        <f t="shared" si="3"/>
        <v>1289042</v>
      </c>
      <c r="Q38" s="2">
        <f t="shared" si="3"/>
        <v>8715351</v>
      </c>
      <c r="R38" s="2">
        <f t="shared" si="3"/>
        <v>9848683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14319620</v>
      </c>
      <c r="X38" s="2">
        <f t="shared" si="3"/>
        <v>8194741</v>
      </c>
      <c r="Y38" s="2">
        <f t="shared" si="3"/>
        <v>6124879</v>
      </c>
      <c r="Z38" s="34">
        <f>+IF(X38&lt;&gt;0,+(Y38/X38)*100,0)</f>
        <v>74.741581216538748</v>
      </c>
      <c r="AA38" s="35">
        <f>+AA17+AA27+AA36</f>
        <v>13970614</v>
      </c>
    </row>
    <row r="39" spans="1:27" x14ac:dyDescent="0.25">
      <c r="A39" s="23" t="s">
        <v>60</v>
      </c>
      <c r="B39" s="17"/>
      <c r="C39" s="32">
        <v>79175080</v>
      </c>
      <c r="D39" s="32"/>
      <c r="E39" s="33">
        <v>79175080</v>
      </c>
      <c r="F39" s="2">
        <v>79175080</v>
      </c>
      <c r="G39" s="2">
        <v>83151847</v>
      </c>
      <c r="H39" s="2">
        <f>+G40+H60</f>
        <v>74146069</v>
      </c>
      <c r="I39" s="2">
        <f>+H40+I60</f>
        <v>85147663</v>
      </c>
      <c r="J39" s="2">
        <f>+G39</f>
        <v>83151847</v>
      </c>
      <c r="K39" s="2">
        <f>+I40+K60</f>
        <v>78841937</v>
      </c>
      <c r="L39" s="2">
        <f>+K40+L60</f>
        <v>79189138</v>
      </c>
      <c r="M39" s="2">
        <f>+L40+M60</f>
        <v>79394860</v>
      </c>
      <c r="N39" s="2">
        <f>+K39</f>
        <v>78841937</v>
      </c>
      <c r="O39" s="2">
        <f>+M40+O60</f>
        <v>87622784</v>
      </c>
      <c r="P39" s="2">
        <f>+O40+P60</f>
        <v>87467074</v>
      </c>
      <c r="Q39" s="2">
        <f>+P40+Q60</f>
        <v>88756116</v>
      </c>
      <c r="R39" s="2">
        <f>+O39</f>
        <v>87622784</v>
      </c>
      <c r="S39" s="2">
        <f>+Q40+S60</f>
        <v>97471467</v>
      </c>
      <c r="T39" s="2">
        <f>+S40+T60</f>
        <v>97471467</v>
      </c>
      <c r="U39" s="2">
        <f>+T40+U60</f>
        <v>97471467</v>
      </c>
      <c r="V39" s="2">
        <f>+S39</f>
        <v>97471467</v>
      </c>
      <c r="W39" s="2">
        <f>+G39</f>
        <v>83151847</v>
      </c>
      <c r="X39" s="2">
        <v>79175080</v>
      </c>
      <c r="Y39" s="2">
        <f>+W39-X39</f>
        <v>3976767</v>
      </c>
      <c r="Z39" s="34">
        <f>+IF(X39&lt;&gt;0,+(Y39/X39)*100,0)</f>
        <v>5.0227508453417409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82436970</v>
      </c>
      <c r="D40" s="43">
        <f t="shared" ref="D40:AA40" si="4">+D38+D39</f>
        <v>0</v>
      </c>
      <c r="E40" s="44">
        <f t="shared" si="4"/>
        <v>-88472912</v>
      </c>
      <c r="F40" s="45">
        <f t="shared" si="4"/>
        <v>93145694</v>
      </c>
      <c r="G40" s="45">
        <f t="shared" si="4"/>
        <v>74146069</v>
      </c>
      <c r="H40" s="45">
        <f t="shared" si="4"/>
        <v>85147663</v>
      </c>
      <c r="I40" s="45">
        <f t="shared" si="4"/>
        <v>78841937</v>
      </c>
      <c r="J40" s="45">
        <f>+I40</f>
        <v>78841937</v>
      </c>
      <c r="K40" s="45">
        <f t="shared" si="4"/>
        <v>79189138</v>
      </c>
      <c r="L40" s="45">
        <f t="shared" si="4"/>
        <v>79394860</v>
      </c>
      <c r="M40" s="45">
        <f t="shared" si="4"/>
        <v>87622784</v>
      </c>
      <c r="N40" s="45">
        <f>+M40</f>
        <v>87622784</v>
      </c>
      <c r="O40" s="45">
        <f t="shared" si="4"/>
        <v>87467074</v>
      </c>
      <c r="P40" s="45">
        <f t="shared" si="4"/>
        <v>88756116</v>
      </c>
      <c r="Q40" s="45">
        <f t="shared" si="4"/>
        <v>97471467</v>
      </c>
      <c r="R40" s="45">
        <f>+Q40</f>
        <v>97471467</v>
      </c>
      <c r="S40" s="45">
        <f t="shared" si="4"/>
        <v>97471467</v>
      </c>
      <c r="T40" s="45">
        <f t="shared" si="4"/>
        <v>97471467</v>
      </c>
      <c r="U40" s="45">
        <f t="shared" si="4"/>
        <v>97471467</v>
      </c>
      <c r="V40" s="45">
        <f>+U40</f>
        <v>97471467</v>
      </c>
      <c r="W40" s="45">
        <f>+V40</f>
        <v>97471467</v>
      </c>
      <c r="X40" s="45">
        <f t="shared" si="4"/>
        <v>87369821</v>
      </c>
      <c r="Y40" s="45">
        <f t="shared" si="4"/>
        <v>10101646</v>
      </c>
      <c r="Z40" s="46">
        <f>+IF(X40&lt;&gt;0,+(Y40/X40)*100,0)</f>
        <v>11.561939677088271</v>
      </c>
      <c r="AA40" s="47">
        <f t="shared" si="4"/>
        <v>93145694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83151847</v>
      </c>
      <c r="J60">
        <v>83151847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-31</v>
      </c>
      <c r="F7" s="20">
        <v>-31</v>
      </c>
      <c r="G7" s="20">
        <v>6614835</v>
      </c>
      <c r="H7" s="20">
        <v>7730426</v>
      </c>
      <c r="I7" s="20">
        <v>7562637</v>
      </c>
      <c r="J7" s="20">
        <v>21907898</v>
      </c>
      <c r="K7" s="20">
        <v>8151405</v>
      </c>
      <c r="L7" s="20">
        <v>6543418</v>
      </c>
      <c r="M7" s="20">
        <v>5214983</v>
      </c>
      <c r="N7" s="20">
        <v>19909806</v>
      </c>
      <c r="O7" s="20">
        <v>8093527</v>
      </c>
      <c r="P7" s="20">
        <v>10440845</v>
      </c>
      <c r="Q7" s="20">
        <v>6328218</v>
      </c>
      <c r="R7" s="20">
        <v>24862590</v>
      </c>
      <c r="S7" s="20"/>
      <c r="T7" s="20"/>
      <c r="U7" s="20"/>
      <c r="V7" s="20"/>
      <c r="W7" s="20">
        <v>66680294</v>
      </c>
      <c r="X7" s="20">
        <v>-27</v>
      </c>
      <c r="Y7" s="20">
        <v>66680321</v>
      </c>
      <c r="Z7" s="21">
        <v>-246964151.85185188</v>
      </c>
      <c r="AA7" s="22">
        <v>-31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12820</v>
      </c>
      <c r="H8" s="20">
        <v>300</v>
      </c>
      <c r="I8" s="20"/>
      <c r="J8" s="20">
        <v>13120</v>
      </c>
      <c r="K8" s="20"/>
      <c r="L8" s="20">
        <v>55279</v>
      </c>
      <c r="M8" s="20">
        <v>66036</v>
      </c>
      <c r="N8" s="20">
        <v>121315</v>
      </c>
      <c r="O8" s="20">
        <v>7500</v>
      </c>
      <c r="P8" s="20">
        <v>18550</v>
      </c>
      <c r="Q8" s="20">
        <v>17820</v>
      </c>
      <c r="R8" s="20">
        <v>43870</v>
      </c>
      <c r="S8" s="20"/>
      <c r="T8" s="20"/>
      <c r="U8" s="20"/>
      <c r="V8" s="20"/>
      <c r="W8" s="20">
        <v>178305</v>
      </c>
      <c r="X8" s="20"/>
      <c r="Y8" s="20">
        <v>178305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3119651</v>
      </c>
      <c r="F9" s="20">
        <v>3119651</v>
      </c>
      <c r="G9" s="20"/>
      <c r="H9" s="20"/>
      <c r="I9" s="20"/>
      <c r="J9" s="20"/>
      <c r="K9" s="20"/>
      <c r="L9" s="20"/>
      <c r="M9" s="20"/>
      <c r="N9" s="20"/>
      <c r="O9" s="20">
        <v>-8727</v>
      </c>
      <c r="P9" s="20"/>
      <c r="Q9" s="20"/>
      <c r="R9" s="20">
        <v>-8727</v>
      </c>
      <c r="S9" s="20"/>
      <c r="T9" s="20"/>
      <c r="U9" s="20"/>
      <c r="V9" s="20"/>
      <c r="W9" s="20">
        <v>-8727</v>
      </c>
      <c r="X9" s="20">
        <v>3119651</v>
      </c>
      <c r="Y9" s="20">
        <v>-3128378</v>
      </c>
      <c r="Z9" s="21">
        <v>-100.27974283020762</v>
      </c>
      <c r="AA9" s="22">
        <v>3119651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-202198</v>
      </c>
      <c r="H14" s="20">
        <v>-279784</v>
      </c>
      <c r="I14" s="20">
        <v>-1136539</v>
      </c>
      <c r="J14" s="20">
        <v>-1618521</v>
      </c>
      <c r="K14" s="20">
        <v>-89249</v>
      </c>
      <c r="L14" s="20">
        <v>-183900</v>
      </c>
      <c r="M14" s="20">
        <v>-94635</v>
      </c>
      <c r="N14" s="20">
        <v>-367784</v>
      </c>
      <c r="O14" s="20">
        <v>-109532</v>
      </c>
      <c r="P14" s="20">
        <v>-825946</v>
      </c>
      <c r="Q14" s="20">
        <v>-134661</v>
      </c>
      <c r="R14" s="20">
        <v>-1070139</v>
      </c>
      <c r="S14" s="20"/>
      <c r="T14" s="20"/>
      <c r="U14" s="20"/>
      <c r="V14" s="20"/>
      <c r="W14" s="20">
        <v>-3056444</v>
      </c>
      <c r="X14" s="20"/>
      <c r="Y14" s="20">
        <v>-3056444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3119620</v>
      </c>
      <c r="F17" s="28">
        <f t="shared" si="0"/>
        <v>3119620</v>
      </c>
      <c r="G17" s="28">
        <f t="shared" si="0"/>
        <v>6425457</v>
      </c>
      <c r="H17" s="28">
        <f t="shared" si="0"/>
        <v>7450942</v>
      </c>
      <c r="I17" s="28">
        <f t="shared" si="0"/>
        <v>6426098</v>
      </c>
      <c r="J17" s="28">
        <f t="shared" si="0"/>
        <v>20302497</v>
      </c>
      <c r="K17" s="28">
        <f t="shared" si="0"/>
        <v>8062156</v>
      </c>
      <c r="L17" s="28">
        <f t="shared" si="0"/>
        <v>6414797</v>
      </c>
      <c r="M17" s="28">
        <f t="shared" si="0"/>
        <v>5186384</v>
      </c>
      <c r="N17" s="28">
        <f t="shared" si="0"/>
        <v>19663337</v>
      </c>
      <c r="O17" s="28">
        <f t="shared" si="0"/>
        <v>7982768</v>
      </c>
      <c r="P17" s="28">
        <f t="shared" si="0"/>
        <v>9633449</v>
      </c>
      <c r="Q17" s="28">
        <f t="shared" si="0"/>
        <v>6211377</v>
      </c>
      <c r="R17" s="28">
        <f t="shared" si="0"/>
        <v>23827594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63793428</v>
      </c>
      <c r="X17" s="28">
        <f t="shared" si="0"/>
        <v>3119624</v>
      </c>
      <c r="Y17" s="28">
        <f t="shared" si="0"/>
        <v>60673804</v>
      </c>
      <c r="Z17" s="29">
        <f>+IF(X17&lt;&gt;0,+(Y17/X17)*100,0)</f>
        <v>1944.907591427685</v>
      </c>
      <c r="AA17" s="30">
        <f>SUM(AA6:AA16)</f>
        <v>3119620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3119620</v>
      </c>
      <c r="F38" s="2">
        <f t="shared" si="3"/>
        <v>3119620</v>
      </c>
      <c r="G38" s="2">
        <f t="shared" si="3"/>
        <v>6425457</v>
      </c>
      <c r="H38" s="2">
        <f t="shared" si="3"/>
        <v>7450942</v>
      </c>
      <c r="I38" s="2">
        <f t="shared" si="3"/>
        <v>6426098</v>
      </c>
      <c r="J38" s="2">
        <f t="shared" si="3"/>
        <v>20302497</v>
      </c>
      <c r="K38" s="2">
        <f t="shared" si="3"/>
        <v>8062156</v>
      </c>
      <c r="L38" s="2">
        <f t="shared" si="3"/>
        <v>6414797</v>
      </c>
      <c r="M38" s="2">
        <f t="shared" si="3"/>
        <v>5186384</v>
      </c>
      <c r="N38" s="2">
        <f t="shared" si="3"/>
        <v>19663337</v>
      </c>
      <c r="O38" s="2">
        <f t="shared" si="3"/>
        <v>7982768</v>
      </c>
      <c r="P38" s="2">
        <f t="shared" si="3"/>
        <v>9633449</v>
      </c>
      <c r="Q38" s="2">
        <f t="shared" si="3"/>
        <v>6211377</v>
      </c>
      <c r="R38" s="2">
        <f t="shared" si="3"/>
        <v>23827594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63793428</v>
      </c>
      <c r="X38" s="2">
        <f t="shared" si="3"/>
        <v>3119624</v>
      </c>
      <c r="Y38" s="2">
        <f t="shared" si="3"/>
        <v>60673804</v>
      </c>
      <c r="Z38" s="34">
        <f>+IF(X38&lt;&gt;0,+(Y38/X38)*100,0)</f>
        <v>1944.907591427685</v>
      </c>
      <c r="AA38" s="35">
        <f>+AA17+AA27+AA36</f>
        <v>3119620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321133942</v>
      </c>
      <c r="H39" s="2">
        <f>+G40+H60</f>
        <v>327559399</v>
      </c>
      <c r="I39" s="2">
        <f>+H40+I60</f>
        <v>335010341</v>
      </c>
      <c r="J39" s="2">
        <f>+G39</f>
        <v>321133942</v>
      </c>
      <c r="K39" s="2">
        <f>+I40+K60</f>
        <v>341436439</v>
      </c>
      <c r="L39" s="2">
        <f>+K40+L60</f>
        <v>349498595</v>
      </c>
      <c r="M39" s="2">
        <f>+L40+M60</f>
        <v>355913392</v>
      </c>
      <c r="N39" s="2">
        <f>+K39</f>
        <v>341436439</v>
      </c>
      <c r="O39" s="2">
        <f>+M40+O60</f>
        <v>361099776</v>
      </c>
      <c r="P39" s="2">
        <f>+O40+P60</f>
        <v>369082544</v>
      </c>
      <c r="Q39" s="2">
        <f>+P40+Q60</f>
        <v>378715993</v>
      </c>
      <c r="R39" s="2">
        <f>+O39</f>
        <v>361099776</v>
      </c>
      <c r="S39" s="2">
        <f>+Q40+S60</f>
        <v>384927370</v>
      </c>
      <c r="T39" s="2">
        <f>+S40+T60</f>
        <v>384927370</v>
      </c>
      <c r="U39" s="2">
        <f>+T40+U60</f>
        <v>384927370</v>
      </c>
      <c r="V39" s="2">
        <f>+S39</f>
        <v>384927370</v>
      </c>
      <c r="W39" s="2">
        <f>+G39</f>
        <v>321133942</v>
      </c>
      <c r="X39" s="2"/>
      <c r="Y39" s="2">
        <f>+W39-X39</f>
        <v>321133942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3119620</v>
      </c>
      <c r="F40" s="45">
        <f t="shared" si="4"/>
        <v>3119620</v>
      </c>
      <c r="G40" s="45">
        <f t="shared" si="4"/>
        <v>327559399</v>
      </c>
      <c r="H40" s="45">
        <f t="shared" si="4"/>
        <v>335010341</v>
      </c>
      <c r="I40" s="45">
        <f t="shared" si="4"/>
        <v>341436439</v>
      </c>
      <c r="J40" s="45">
        <f>+I40</f>
        <v>341436439</v>
      </c>
      <c r="K40" s="45">
        <f t="shared" si="4"/>
        <v>349498595</v>
      </c>
      <c r="L40" s="45">
        <f t="shared" si="4"/>
        <v>355913392</v>
      </c>
      <c r="M40" s="45">
        <f t="shared" si="4"/>
        <v>361099776</v>
      </c>
      <c r="N40" s="45">
        <f>+M40</f>
        <v>361099776</v>
      </c>
      <c r="O40" s="45">
        <f t="shared" si="4"/>
        <v>369082544</v>
      </c>
      <c r="P40" s="45">
        <f t="shared" si="4"/>
        <v>378715993</v>
      </c>
      <c r="Q40" s="45">
        <f t="shared" si="4"/>
        <v>384927370</v>
      </c>
      <c r="R40" s="45">
        <f>+Q40</f>
        <v>384927370</v>
      </c>
      <c r="S40" s="45">
        <f t="shared" si="4"/>
        <v>384927370</v>
      </c>
      <c r="T40" s="45">
        <f t="shared" si="4"/>
        <v>384927370</v>
      </c>
      <c r="U40" s="45">
        <f t="shared" si="4"/>
        <v>384927370</v>
      </c>
      <c r="V40" s="45">
        <f>+U40</f>
        <v>384927370</v>
      </c>
      <c r="W40" s="45">
        <f>+V40</f>
        <v>384927370</v>
      </c>
      <c r="X40" s="45">
        <f t="shared" si="4"/>
        <v>3119624</v>
      </c>
      <c r="Y40" s="45">
        <f t="shared" si="4"/>
        <v>381807746</v>
      </c>
      <c r="Z40" s="46">
        <f>+IF(X40&lt;&gt;0,+(Y40/X40)*100,0)</f>
        <v>12238.902701094747</v>
      </c>
      <c r="AA40" s="47">
        <f t="shared" si="4"/>
        <v>3119620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321133942</v>
      </c>
      <c r="J60">
        <v>321133942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250765</v>
      </c>
      <c r="D7" s="18"/>
      <c r="E7" s="19">
        <v>15160931</v>
      </c>
      <c r="F7" s="20">
        <v>15453765</v>
      </c>
      <c r="G7" s="20"/>
      <c r="H7" s="20">
        <v>142143</v>
      </c>
      <c r="I7" s="20">
        <v>31516</v>
      </c>
      <c r="J7" s="20">
        <v>173659</v>
      </c>
      <c r="K7" s="20">
        <v>3373</v>
      </c>
      <c r="L7" s="20">
        <v>14375</v>
      </c>
      <c r="M7" s="20">
        <v>1842</v>
      </c>
      <c r="N7" s="20">
        <v>19590</v>
      </c>
      <c r="O7" s="20">
        <v>5960</v>
      </c>
      <c r="P7" s="20">
        <v>4930</v>
      </c>
      <c r="Q7" s="20">
        <v>2852</v>
      </c>
      <c r="R7" s="20">
        <v>13742</v>
      </c>
      <c r="S7" s="20"/>
      <c r="T7" s="20"/>
      <c r="U7" s="20"/>
      <c r="V7" s="20"/>
      <c r="W7" s="20">
        <v>206991</v>
      </c>
      <c r="X7" s="20">
        <v>11562358</v>
      </c>
      <c r="Y7" s="20">
        <v>-11355367</v>
      </c>
      <c r="Z7" s="21">
        <v>-98.209785581799153</v>
      </c>
      <c r="AA7" s="22">
        <v>15453765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656898</v>
      </c>
      <c r="F9" s="20">
        <v>656898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492678</v>
      </c>
      <c r="Y9" s="20">
        <v>-492678</v>
      </c>
      <c r="Z9" s="21">
        <v>-100</v>
      </c>
      <c r="AA9" s="22">
        <v>656898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-11665706</v>
      </c>
      <c r="D14" s="18"/>
      <c r="E14" s="19">
        <v>-37768099</v>
      </c>
      <c r="F14" s="20">
        <v>-38089405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-28406399</v>
      </c>
      <c r="Y14" s="20">
        <v>28406399</v>
      </c>
      <c r="Z14" s="21">
        <v>-100</v>
      </c>
      <c r="AA14" s="22">
        <v>-38089405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-11414941</v>
      </c>
      <c r="D17" s="26">
        <f>SUM(D6:D16)</f>
        <v>0</v>
      </c>
      <c r="E17" s="27">
        <f t="shared" si="0"/>
        <v>-21950270</v>
      </c>
      <c r="F17" s="28">
        <f t="shared" si="0"/>
        <v>-21978742</v>
      </c>
      <c r="G17" s="28">
        <f t="shared" si="0"/>
        <v>0</v>
      </c>
      <c r="H17" s="28">
        <f t="shared" si="0"/>
        <v>142143</v>
      </c>
      <c r="I17" s="28">
        <f t="shared" si="0"/>
        <v>31516</v>
      </c>
      <c r="J17" s="28">
        <f t="shared" si="0"/>
        <v>173659</v>
      </c>
      <c r="K17" s="28">
        <f t="shared" si="0"/>
        <v>3373</v>
      </c>
      <c r="L17" s="28">
        <f t="shared" si="0"/>
        <v>14375</v>
      </c>
      <c r="M17" s="28">
        <f t="shared" si="0"/>
        <v>1842</v>
      </c>
      <c r="N17" s="28">
        <f t="shared" si="0"/>
        <v>19590</v>
      </c>
      <c r="O17" s="28">
        <f t="shared" si="0"/>
        <v>5960</v>
      </c>
      <c r="P17" s="28">
        <f t="shared" si="0"/>
        <v>4930</v>
      </c>
      <c r="Q17" s="28">
        <f t="shared" si="0"/>
        <v>2852</v>
      </c>
      <c r="R17" s="28">
        <f t="shared" si="0"/>
        <v>13742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206991</v>
      </c>
      <c r="X17" s="28">
        <f t="shared" si="0"/>
        <v>-16351363</v>
      </c>
      <c r="Y17" s="28">
        <f t="shared" si="0"/>
        <v>16558354</v>
      </c>
      <c r="Z17" s="29">
        <f>+IF(X17&lt;&gt;0,+(Y17/X17)*100,0)</f>
        <v>-101.26589447008179</v>
      </c>
      <c r="AA17" s="30">
        <f>SUM(AA6:AA16)</f>
        <v>-21978742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-812174</v>
      </c>
      <c r="Q26" s="20">
        <v>-886808</v>
      </c>
      <c r="R26" s="20">
        <v>-1698982</v>
      </c>
      <c r="S26" s="20"/>
      <c r="T26" s="20"/>
      <c r="U26" s="20"/>
      <c r="V26" s="20"/>
      <c r="W26" s="20">
        <v>-1698982</v>
      </c>
      <c r="X26" s="20">
        <v>-3749999</v>
      </c>
      <c r="Y26" s="20">
        <v>2051017</v>
      </c>
      <c r="Z26" s="21">
        <v>-54.693801251680327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-812174</v>
      </c>
      <c r="Q27" s="28">
        <f t="shared" si="1"/>
        <v>-886808</v>
      </c>
      <c r="R27" s="28">
        <f t="shared" si="1"/>
        <v>-1698982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-1698982</v>
      </c>
      <c r="X27" s="28">
        <f t="shared" si="1"/>
        <v>-3749999</v>
      </c>
      <c r="Y27" s="28">
        <f t="shared" si="1"/>
        <v>2051017</v>
      </c>
      <c r="Z27" s="29">
        <f>+IF(X27&lt;&gt;0,+(Y27/X27)*100,0)</f>
        <v>-54.693801251680327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-11414941</v>
      </c>
      <c r="D38" s="32">
        <f>+D17+D27+D36</f>
        <v>0</v>
      </c>
      <c r="E38" s="33">
        <f t="shared" si="3"/>
        <v>-26950270</v>
      </c>
      <c r="F38" s="2">
        <f t="shared" si="3"/>
        <v>-26978742</v>
      </c>
      <c r="G38" s="2">
        <f t="shared" si="3"/>
        <v>0</v>
      </c>
      <c r="H38" s="2">
        <f t="shared" si="3"/>
        <v>142143</v>
      </c>
      <c r="I38" s="2">
        <f t="shared" si="3"/>
        <v>31516</v>
      </c>
      <c r="J38" s="2">
        <f t="shared" si="3"/>
        <v>173659</v>
      </c>
      <c r="K38" s="2">
        <f t="shared" si="3"/>
        <v>3373</v>
      </c>
      <c r="L38" s="2">
        <f t="shared" si="3"/>
        <v>14375</v>
      </c>
      <c r="M38" s="2">
        <f t="shared" si="3"/>
        <v>1842</v>
      </c>
      <c r="N38" s="2">
        <f t="shared" si="3"/>
        <v>19590</v>
      </c>
      <c r="O38" s="2">
        <f t="shared" si="3"/>
        <v>5960</v>
      </c>
      <c r="P38" s="2">
        <f t="shared" si="3"/>
        <v>-807244</v>
      </c>
      <c r="Q38" s="2">
        <f t="shared" si="3"/>
        <v>-883956</v>
      </c>
      <c r="R38" s="2">
        <f t="shared" si="3"/>
        <v>-1685240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-1491991</v>
      </c>
      <c r="X38" s="2">
        <f t="shared" si="3"/>
        <v>-20101362</v>
      </c>
      <c r="Y38" s="2">
        <f t="shared" si="3"/>
        <v>18609371</v>
      </c>
      <c r="Z38" s="34">
        <f>+IF(X38&lt;&gt;0,+(Y38/X38)*100,0)</f>
        <v>-92.577662150455282</v>
      </c>
      <c r="AA38" s="35">
        <f>+AA17+AA27+AA36</f>
        <v>-26978742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142143</v>
      </c>
      <c r="J39" s="2">
        <f>+G39</f>
        <v>0</v>
      </c>
      <c r="K39" s="2">
        <f>+I40+K60</f>
        <v>173659</v>
      </c>
      <c r="L39" s="2">
        <f>+K40+L60</f>
        <v>177032</v>
      </c>
      <c r="M39" s="2">
        <f>+L40+M60</f>
        <v>191407</v>
      </c>
      <c r="N39" s="2">
        <f>+K39</f>
        <v>173659</v>
      </c>
      <c r="O39" s="2">
        <f>+M40+O60</f>
        <v>193249</v>
      </c>
      <c r="P39" s="2">
        <f>+O40+P60</f>
        <v>199209</v>
      </c>
      <c r="Q39" s="2">
        <f>+P40+Q60</f>
        <v>-608035</v>
      </c>
      <c r="R39" s="2">
        <f>+O39</f>
        <v>193249</v>
      </c>
      <c r="S39" s="2">
        <f>+Q40+S60</f>
        <v>-1491991</v>
      </c>
      <c r="T39" s="2">
        <f>+S40+T60</f>
        <v>-1491991</v>
      </c>
      <c r="U39" s="2">
        <f>+T40+U60</f>
        <v>-1491991</v>
      </c>
      <c r="V39" s="2">
        <f>+S39</f>
        <v>-1491991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-11414941</v>
      </c>
      <c r="D40" s="43">
        <f t="shared" ref="D40:AA40" si="4">+D38+D39</f>
        <v>0</v>
      </c>
      <c r="E40" s="44">
        <f t="shared" si="4"/>
        <v>-26950270</v>
      </c>
      <c r="F40" s="45">
        <f t="shared" si="4"/>
        <v>-26978742</v>
      </c>
      <c r="G40" s="45">
        <f t="shared" si="4"/>
        <v>0</v>
      </c>
      <c r="H40" s="45">
        <f t="shared" si="4"/>
        <v>142143</v>
      </c>
      <c r="I40" s="45">
        <f t="shared" si="4"/>
        <v>173659</v>
      </c>
      <c r="J40" s="45">
        <f>+I40</f>
        <v>173659</v>
      </c>
      <c r="K40" s="45">
        <f t="shared" si="4"/>
        <v>177032</v>
      </c>
      <c r="L40" s="45">
        <f t="shared" si="4"/>
        <v>191407</v>
      </c>
      <c r="M40" s="45">
        <f t="shared" si="4"/>
        <v>193249</v>
      </c>
      <c r="N40" s="45">
        <f>+M40</f>
        <v>193249</v>
      </c>
      <c r="O40" s="45">
        <f t="shared" si="4"/>
        <v>199209</v>
      </c>
      <c r="P40" s="45">
        <f t="shared" si="4"/>
        <v>-608035</v>
      </c>
      <c r="Q40" s="45">
        <f t="shared" si="4"/>
        <v>-1491991</v>
      </c>
      <c r="R40" s="45">
        <f>+Q40</f>
        <v>-1491991</v>
      </c>
      <c r="S40" s="45">
        <f t="shared" si="4"/>
        <v>-1491991</v>
      </c>
      <c r="T40" s="45">
        <f t="shared" si="4"/>
        <v>-1491991</v>
      </c>
      <c r="U40" s="45">
        <f t="shared" si="4"/>
        <v>-1491991</v>
      </c>
      <c r="V40" s="45">
        <f>+U40</f>
        <v>-1491991</v>
      </c>
      <c r="W40" s="45">
        <f>+V40</f>
        <v>-1491991</v>
      </c>
      <c r="X40" s="45">
        <f t="shared" si="4"/>
        <v>-20101362</v>
      </c>
      <c r="Y40" s="45">
        <f t="shared" si="4"/>
        <v>18609371</v>
      </c>
      <c r="Z40" s="46">
        <f>+IF(X40&lt;&gt;0,+(Y40/X40)*100,0)</f>
        <v>-92.577662150455282</v>
      </c>
      <c r="AA40" s="47">
        <f t="shared" si="4"/>
        <v>-26978742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75217200</v>
      </c>
      <c r="F7" s="20">
        <v>55418744</v>
      </c>
      <c r="G7" s="20"/>
      <c r="H7" s="20"/>
      <c r="I7" s="20"/>
      <c r="J7" s="20"/>
      <c r="K7" s="20">
        <v>33330</v>
      </c>
      <c r="L7" s="20">
        <v>2669918</v>
      </c>
      <c r="M7" s="20">
        <v>1803714</v>
      </c>
      <c r="N7" s="20">
        <v>4506962</v>
      </c>
      <c r="O7" s="20">
        <v>2180970</v>
      </c>
      <c r="P7" s="20">
        <v>3078545</v>
      </c>
      <c r="Q7" s="20">
        <v>4220171</v>
      </c>
      <c r="R7" s="20">
        <v>9479686</v>
      </c>
      <c r="S7" s="20"/>
      <c r="T7" s="20"/>
      <c r="U7" s="20"/>
      <c r="V7" s="20"/>
      <c r="W7" s="20">
        <v>13986648</v>
      </c>
      <c r="X7" s="20">
        <v>41564061</v>
      </c>
      <c r="Y7" s="20">
        <v>-27577413</v>
      </c>
      <c r="Z7" s="21">
        <v>-66.349178440480102</v>
      </c>
      <c r="AA7" s="22">
        <v>55418744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400000</v>
      </c>
      <c r="G8" s="20"/>
      <c r="H8" s="20"/>
      <c r="I8" s="20"/>
      <c r="J8" s="20"/>
      <c r="K8" s="20">
        <v>3060</v>
      </c>
      <c r="L8" s="20">
        <v>2110</v>
      </c>
      <c r="M8" s="20">
        <v>3010</v>
      </c>
      <c r="N8" s="20">
        <v>8180</v>
      </c>
      <c r="O8" s="20">
        <v>9994</v>
      </c>
      <c r="P8" s="20"/>
      <c r="Q8" s="20"/>
      <c r="R8" s="20">
        <v>9994</v>
      </c>
      <c r="S8" s="20"/>
      <c r="T8" s="20"/>
      <c r="U8" s="20"/>
      <c r="V8" s="20"/>
      <c r="W8" s="20">
        <v>18174</v>
      </c>
      <c r="X8" s="20">
        <v>300006</v>
      </c>
      <c r="Y8" s="20">
        <v>-281832</v>
      </c>
      <c r="Z8" s="21">
        <v>-93.94212115757685</v>
      </c>
      <c r="AA8" s="22">
        <v>400000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1968000</v>
      </c>
      <c r="G9" s="20"/>
      <c r="H9" s="20"/>
      <c r="I9" s="20"/>
      <c r="J9" s="20"/>
      <c r="K9" s="20"/>
      <c r="L9" s="20"/>
      <c r="M9" s="20">
        <v>2272467</v>
      </c>
      <c r="N9" s="20">
        <v>2272467</v>
      </c>
      <c r="O9" s="20">
        <v>1165375</v>
      </c>
      <c r="P9" s="20">
        <v>1578061</v>
      </c>
      <c r="Q9" s="20">
        <v>317847</v>
      </c>
      <c r="R9" s="20">
        <v>3061283</v>
      </c>
      <c r="S9" s="20"/>
      <c r="T9" s="20"/>
      <c r="U9" s="20"/>
      <c r="V9" s="20"/>
      <c r="W9" s="20">
        <v>5333750</v>
      </c>
      <c r="X9" s="20">
        <v>1476000</v>
      </c>
      <c r="Y9" s="20">
        <v>3857750</v>
      </c>
      <c r="Z9" s="21">
        <v>261.36517615176149</v>
      </c>
      <c r="AA9" s="22">
        <v>1968000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-84374561</v>
      </c>
      <c r="G14" s="20">
        <v>-950630</v>
      </c>
      <c r="H14" s="20">
        <v>-213168</v>
      </c>
      <c r="I14" s="20"/>
      <c r="J14" s="20">
        <v>-1163798</v>
      </c>
      <c r="K14" s="20"/>
      <c r="L14" s="20">
        <v>-60030</v>
      </c>
      <c r="M14" s="20">
        <v>-36750</v>
      </c>
      <c r="N14" s="20">
        <v>-96780</v>
      </c>
      <c r="O14" s="20">
        <v>-773241</v>
      </c>
      <c r="P14" s="20">
        <v>-419354</v>
      </c>
      <c r="Q14" s="20">
        <v>-6023818</v>
      </c>
      <c r="R14" s="20">
        <v>-7216413</v>
      </c>
      <c r="S14" s="20"/>
      <c r="T14" s="20"/>
      <c r="U14" s="20"/>
      <c r="V14" s="20"/>
      <c r="W14" s="20">
        <v>-8476991</v>
      </c>
      <c r="X14" s="20">
        <v>-63280917</v>
      </c>
      <c r="Y14" s="20">
        <v>54803926</v>
      </c>
      <c r="Z14" s="21">
        <v>-86.604190644076795</v>
      </c>
      <c r="AA14" s="22">
        <v>-84374561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75217200</v>
      </c>
      <c r="F17" s="28">
        <f t="shared" si="0"/>
        <v>-27587817</v>
      </c>
      <c r="G17" s="28">
        <f t="shared" si="0"/>
        <v>-950630</v>
      </c>
      <c r="H17" s="28">
        <f t="shared" si="0"/>
        <v>-213168</v>
      </c>
      <c r="I17" s="28">
        <f t="shared" si="0"/>
        <v>0</v>
      </c>
      <c r="J17" s="28">
        <f t="shared" si="0"/>
        <v>-1163798</v>
      </c>
      <c r="K17" s="28">
        <f t="shared" si="0"/>
        <v>36390</v>
      </c>
      <c r="L17" s="28">
        <f t="shared" si="0"/>
        <v>2611998</v>
      </c>
      <c r="M17" s="28">
        <f t="shared" si="0"/>
        <v>4042441</v>
      </c>
      <c r="N17" s="28">
        <f t="shared" si="0"/>
        <v>6690829</v>
      </c>
      <c r="O17" s="28">
        <f t="shared" si="0"/>
        <v>2583098</v>
      </c>
      <c r="P17" s="28">
        <f t="shared" si="0"/>
        <v>4237252</v>
      </c>
      <c r="Q17" s="28">
        <f t="shared" si="0"/>
        <v>-1485800</v>
      </c>
      <c r="R17" s="28">
        <f t="shared" si="0"/>
        <v>5334550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10861581</v>
      </c>
      <c r="X17" s="28">
        <f t="shared" si="0"/>
        <v>-20690847</v>
      </c>
      <c r="Y17" s="28">
        <f t="shared" si="0"/>
        <v>31552428</v>
      </c>
      <c r="Z17" s="29">
        <f>+IF(X17&lt;&gt;0,+(Y17/X17)*100,0)</f>
        <v>-152.49461754755617</v>
      </c>
      <c r="AA17" s="30">
        <f>SUM(AA6:AA16)</f>
        <v>-27587817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75217200</v>
      </c>
      <c r="F38" s="2">
        <f t="shared" si="3"/>
        <v>-27587817</v>
      </c>
      <c r="G38" s="2">
        <f t="shared" si="3"/>
        <v>-950630</v>
      </c>
      <c r="H38" s="2">
        <f t="shared" si="3"/>
        <v>-213168</v>
      </c>
      <c r="I38" s="2">
        <f t="shared" si="3"/>
        <v>0</v>
      </c>
      <c r="J38" s="2">
        <f t="shared" si="3"/>
        <v>-1163798</v>
      </c>
      <c r="K38" s="2">
        <f t="shared" si="3"/>
        <v>36390</v>
      </c>
      <c r="L38" s="2">
        <f t="shared" si="3"/>
        <v>2611998</v>
      </c>
      <c r="M38" s="2">
        <f t="shared" si="3"/>
        <v>4042441</v>
      </c>
      <c r="N38" s="2">
        <f t="shared" si="3"/>
        <v>6690829</v>
      </c>
      <c r="O38" s="2">
        <f t="shared" si="3"/>
        <v>2583098</v>
      </c>
      <c r="P38" s="2">
        <f t="shared" si="3"/>
        <v>4237252</v>
      </c>
      <c r="Q38" s="2">
        <f t="shared" si="3"/>
        <v>-1485800</v>
      </c>
      <c r="R38" s="2">
        <f t="shared" si="3"/>
        <v>5334550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10861581</v>
      </c>
      <c r="X38" s="2">
        <f t="shared" si="3"/>
        <v>-20690847</v>
      </c>
      <c r="Y38" s="2">
        <f t="shared" si="3"/>
        <v>31552428</v>
      </c>
      <c r="Z38" s="34">
        <f>+IF(X38&lt;&gt;0,+(Y38/X38)*100,0)</f>
        <v>-152.49461754755617</v>
      </c>
      <c r="AA38" s="35">
        <f>+AA17+AA27+AA36</f>
        <v>-27587817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-950630</v>
      </c>
      <c r="I39" s="2">
        <f>+H40+I60</f>
        <v>-1163798</v>
      </c>
      <c r="J39" s="2">
        <f>+G39</f>
        <v>0</v>
      </c>
      <c r="K39" s="2">
        <f>+I40+K60</f>
        <v>-1163798</v>
      </c>
      <c r="L39" s="2">
        <f>+K40+L60</f>
        <v>-1127408</v>
      </c>
      <c r="M39" s="2">
        <f>+L40+M60</f>
        <v>1484590</v>
      </c>
      <c r="N39" s="2">
        <f>+K39</f>
        <v>-1163798</v>
      </c>
      <c r="O39" s="2">
        <f>+M40+O60</f>
        <v>5527031</v>
      </c>
      <c r="P39" s="2">
        <f>+O40+P60</f>
        <v>8110129</v>
      </c>
      <c r="Q39" s="2">
        <f>+P40+Q60</f>
        <v>12347381</v>
      </c>
      <c r="R39" s="2">
        <f>+O39</f>
        <v>5527031</v>
      </c>
      <c r="S39" s="2">
        <f>+Q40+S60</f>
        <v>10861581</v>
      </c>
      <c r="T39" s="2">
        <f>+S40+T60</f>
        <v>10861581</v>
      </c>
      <c r="U39" s="2">
        <f>+T40+U60</f>
        <v>10861581</v>
      </c>
      <c r="V39" s="2">
        <f>+S39</f>
        <v>10861581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75217200</v>
      </c>
      <c r="F40" s="45">
        <f t="shared" si="4"/>
        <v>-27587817</v>
      </c>
      <c r="G40" s="45">
        <f t="shared" si="4"/>
        <v>-950630</v>
      </c>
      <c r="H40" s="45">
        <f t="shared" si="4"/>
        <v>-1163798</v>
      </c>
      <c r="I40" s="45">
        <f t="shared" si="4"/>
        <v>-1163798</v>
      </c>
      <c r="J40" s="45">
        <f>+I40</f>
        <v>-1163798</v>
      </c>
      <c r="K40" s="45">
        <f t="shared" si="4"/>
        <v>-1127408</v>
      </c>
      <c r="L40" s="45">
        <f t="shared" si="4"/>
        <v>1484590</v>
      </c>
      <c r="M40" s="45">
        <f t="shared" si="4"/>
        <v>5527031</v>
      </c>
      <c r="N40" s="45">
        <f>+M40</f>
        <v>5527031</v>
      </c>
      <c r="O40" s="45">
        <f t="shared" si="4"/>
        <v>8110129</v>
      </c>
      <c r="P40" s="45">
        <f t="shared" si="4"/>
        <v>12347381</v>
      </c>
      <c r="Q40" s="45">
        <f t="shared" si="4"/>
        <v>10861581</v>
      </c>
      <c r="R40" s="45">
        <f>+Q40</f>
        <v>10861581</v>
      </c>
      <c r="S40" s="45">
        <f t="shared" si="4"/>
        <v>10861581</v>
      </c>
      <c r="T40" s="45">
        <f t="shared" si="4"/>
        <v>10861581</v>
      </c>
      <c r="U40" s="45">
        <f t="shared" si="4"/>
        <v>10861581</v>
      </c>
      <c r="V40" s="45">
        <f>+U40</f>
        <v>10861581</v>
      </c>
      <c r="W40" s="45">
        <f>+V40</f>
        <v>10861581</v>
      </c>
      <c r="X40" s="45">
        <f t="shared" si="4"/>
        <v>-20690847</v>
      </c>
      <c r="Y40" s="45">
        <f t="shared" si="4"/>
        <v>31552428</v>
      </c>
      <c r="Z40" s="46">
        <f>+IF(X40&lt;&gt;0,+(Y40/X40)*100,0)</f>
        <v>-152.49461754755617</v>
      </c>
      <c r="AA40" s="47">
        <f t="shared" si="4"/>
        <v>-27587817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-54581423</v>
      </c>
      <c r="D14" s="18"/>
      <c r="E14" s="19"/>
      <c r="F14" s="20"/>
      <c r="G14" s="20">
        <v>-5141046</v>
      </c>
      <c r="H14" s="20">
        <v>-1090500</v>
      </c>
      <c r="I14" s="20"/>
      <c r="J14" s="20">
        <v>-6231546</v>
      </c>
      <c r="K14" s="20">
        <v>-187123</v>
      </c>
      <c r="L14" s="20">
        <v>-85061</v>
      </c>
      <c r="M14" s="20">
        <v>-4000000</v>
      </c>
      <c r="N14" s="20">
        <v>-4272184</v>
      </c>
      <c r="O14" s="20">
        <v>-90538</v>
      </c>
      <c r="P14" s="20">
        <v>-168530</v>
      </c>
      <c r="Q14" s="20">
        <v>-5000000</v>
      </c>
      <c r="R14" s="20">
        <v>-5259068</v>
      </c>
      <c r="S14" s="20"/>
      <c r="T14" s="20"/>
      <c r="U14" s="20"/>
      <c r="V14" s="20"/>
      <c r="W14" s="20">
        <v>-15762798</v>
      </c>
      <c r="X14" s="20"/>
      <c r="Y14" s="20">
        <v>-15762798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-54581423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-5141046</v>
      </c>
      <c r="H17" s="28">
        <f t="shared" si="0"/>
        <v>-1090500</v>
      </c>
      <c r="I17" s="28">
        <f t="shared" si="0"/>
        <v>0</v>
      </c>
      <c r="J17" s="28">
        <f t="shared" si="0"/>
        <v>-6231546</v>
      </c>
      <c r="K17" s="28">
        <f t="shared" si="0"/>
        <v>-187123</v>
      </c>
      <c r="L17" s="28">
        <f t="shared" si="0"/>
        <v>-85061</v>
      </c>
      <c r="M17" s="28">
        <f t="shared" si="0"/>
        <v>-4000000</v>
      </c>
      <c r="N17" s="28">
        <f t="shared" si="0"/>
        <v>-4272184</v>
      </c>
      <c r="O17" s="28">
        <f t="shared" si="0"/>
        <v>-90538</v>
      </c>
      <c r="P17" s="28">
        <f t="shared" si="0"/>
        <v>-168530</v>
      </c>
      <c r="Q17" s="28">
        <f t="shared" si="0"/>
        <v>-5000000</v>
      </c>
      <c r="R17" s="28">
        <f t="shared" si="0"/>
        <v>-5259068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-15762798</v>
      </c>
      <c r="X17" s="28">
        <f t="shared" si="0"/>
        <v>0</v>
      </c>
      <c r="Y17" s="28">
        <f t="shared" si="0"/>
        <v>-15762798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-54581423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-5141046</v>
      </c>
      <c r="H38" s="2">
        <f t="shared" si="3"/>
        <v>-1090500</v>
      </c>
      <c r="I38" s="2">
        <f t="shared" si="3"/>
        <v>0</v>
      </c>
      <c r="J38" s="2">
        <f t="shared" si="3"/>
        <v>-6231546</v>
      </c>
      <c r="K38" s="2">
        <f t="shared" si="3"/>
        <v>-187123</v>
      </c>
      <c r="L38" s="2">
        <f t="shared" si="3"/>
        <v>-85061</v>
      </c>
      <c r="M38" s="2">
        <f t="shared" si="3"/>
        <v>-4000000</v>
      </c>
      <c r="N38" s="2">
        <f t="shared" si="3"/>
        <v>-4272184</v>
      </c>
      <c r="O38" s="2">
        <f t="shared" si="3"/>
        <v>-90538</v>
      </c>
      <c r="P38" s="2">
        <f t="shared" si="3"/>
        <v>-168530</v>
      </c>
      <c r="Q38" s="2">
        <f t="shared" si="3"/>
        <v>-5000000</v>
      </c>
      <c r="R38" s="2">
        <f t="shared" si="3"/>
        <v>-5259068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-15762798</v>
      </c>
      <c r="X38" s="2">
        <f t="shared" si="3"/>
        <v>0</v>
      </c>
      <c r="Y38" s="2">
        <f t="shared" si="3"/>
        <v>-15762798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-5141046</v>
      </c>
      <c r="I39" s="2">
        <f>+H40+I60</f>
        <v>-6231546</v>
      </c>
      <c r="J39" s="2">
        <f>+G39</f>
        <v>0</v>
      </c>
      <c r="K39" s="2">
        <f>+I40+K60</f>
        <v>-6231546</v>
      </c>
      <c r="L39" s="2">
        <f>+K40+L60</f>
        <v>-6418669</v>
      </c>
      <c r="M39" s="2">
        <f>+L40+M60</f>
        <v>-6503730</v>
      </c>
      <c r="N39" s="2">
        <f>+K39</f>
        <v>-6231546</v>
      </c>
      <c r="O39" s="2">
        <f>+M40+O60</f>
        <v>-10503730</v>
      </c>
      <c r="P39" s="2">
        <f>+O40+P60</f>
        <v>-10594268</v>
      </c>
      <c r="Q39" s="2">
        <f>+P40+Q60</f>
        <v>-10762798</v>
      </c>
      <c r="R39" s="2">
        <f>+O39</f>
        <v>-10503730</v>
      </c>
      <c r="S39" s="2">
        <f>+Q40+S60</f>
        <v>-15762798</v>
      </c>
      <c r="T39" s="2">
        <f>+S40+T60</f>
        <v>-15762798</v>
      </c>
      <c r="U39" s="2">
        <f>+T40+U60</f>
        <v>-15762798</v>
      </c>
      <c r="V39" s="2">
        <f>+S39</f>
        <v>-15762798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-54581423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-5141046</v>
      </c>
      <c r="H40" s="45">
        <f t="shared" si="4"/>
        <v>-6231546</v>
      </c>
      <c r="I40" s="45">
        <f t="shared" si="4"/>
        <v>-6231546</v>
      </c>
      <c r="J40" s="45">
        <f>+I40</f>
        <v>-6231546</v>
      </c>
      <c r="K40" s="45">
        <f t="shared" si="4"/>
        <v>-6418669</v>
      </c>
      <c r="L40" s="45">
        <f t="shared" si="4"/>
        <v>-6503730</v>
      </c>
      <c r="M40" s="45">
        <f t="shared" si="4"/>
        <v>-10503730</v>
      </c>
      <c r="N40" s="45">
        <f>+M40</f>
        <v>-10503730</v>
      </c>
      <c r="O40" s="45">
        <f t="shared" si="4"/>
        <v>-10594268</v>
      </c>
      <c r="P40" s="45">
        <f t="shared" si="4"/>
        <v>-10762798</v>
      </c>
      <c r="Q40" s="45">
        <f t="shared" si="4"/>
        <v>-15762798</v>
      </c>
      <c r="R40" s="45">
        <f>+Q40</f>
        <v>-15762798</v>
      </c>
      <c r="S40" s="45">
        <f t="shared" si="4"/>
        <v>-15762798</v>
      </c>
      <c r="T40" s="45">
        <f t="shared" si="4"/>
        <v>-15762798</v>
      </c>
      <c r="U40" s="45">
        <f t="shared" si="4"/>
        <v>-15762798</v>
      </c>
      <c r="V40" s="45">
        <f>+U40</f>
        <v>-15762798</v>
      </c>
      <c r="W40" s="45">
        <f>+V40</f>
        <v>-15762798</v>
      </c>
      <c r="X40" s="45">
        <f t="shared" si="4"/>
        <v>0</v>
      </c>
      <c r="Y40" s="45">
        <f t="shared" si="4"/>
        <v>-15762798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-388325808</v>
      </c>
      <c r="D14" s="18"/>
      <c r="E14" s="19">
        <v>-377358250</v>
      </c>
      <c r="F14" s="20">
        <v>-377358250</v>
      </c>
      <c r="G14" s="20">
        <v>-48429449</v>
      </c>
      <c r="H14" s="20">
        <v>-56754841</v>
      </c>
      <c r="I14" s="20">
        <v>-56589375</v>
      </c>
      <c r="J14" s="20">
        <v>-161773665</v>
      </c>
      <c r="K14" s="20">
        <v>-32654747</v>
      </c>
      <c r="L14" s="20">
        <v>-33880055</v>
      </c>
      <c r="M14" s="20">
        <v>-29849200</v>
      </c>
      <c r="N14" s="20">
        <v>-96384002</v>
      </c>
      <c r="O14" s="20">
        <v>-31949217</v>
      </c>
      <c r="P14" s="20">
        <v>-29908582</v>
      </c>
      <c r="Q14" s="20">
        <v>-29539864</v>
      </c>
      <c r="R14" s="20">
        <v>-91397663</v>
      </c>
      <c r="S14" s="20"/>
      <c r="T14" s="20"/>
      <c r="U14" s="20"/>
      <c r="V14" s="20"/>
      <c r="W14" s="20">
        <v>-349555330</v>
      </c>
      <c r="X14" s="20">
        <v>-283018698</v>
      </c>
      <c r="Y14" s="20">
        <v>-66536632</v>
      </c>
      <c r="Z14" s="21">
        <v>23.509624088511636</v>
      </c>
      <c r="AA14" s="22">
        <v>-377358250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-388325808</v>
      </c>
      <c r="D17" s="26">
        <f>SUM(D6:D16)</f>
        <v>0</v>
      </c>
      <c r="E17" s="27">
        <f t="shared" si="0"/>
        <v>-377358250</v>
      </c>
      <c r="F17" s="28">
        <f t="shared" si="0"/>
        <v>-377358250</v>
      </c>
      <c r="G17" s="28">
        <f t="shared" si="0"/>
        <v>-48429449</v>
      </c>
      <c r="H17" s="28">
        <f t="shared" si="0"/>
        <v>-56754841</v>
      </c>
      <c r="I17" s="28">
        <f t="shared" si="0"/>
        <v>-56589375</v>
      </c>
      <c r="J17" s="28">
        <f t="shared" si="0"/>
        <v>-161773665</v>
      </c>
      <c r="K17" s="28">
        <f t="shared" si="0"/>
        <v>-32654747</v>
      </c>
      <c r="L17" s="28">
        <f t="shared" si="0"/>
        <v>-33880055</v>
      </c>
      <c r="M17" s="28">
        <f t="shared" si="0"/>
        <v>-29849200</v>
      </c>
      <c r="N17" s="28">
        <f t="shared" si="0"/>
        <v>-96384002</v>
      </c>
      <c r="O17" s="28">
        <f t="shared" si="0"/>
        <v>-31949217</v>
      </c>
      <c r="P17" s="28">
        <f t="shared" si="0"/>
        <v>-29908582</v>
      </c>
      <c r="Q17" s="28">
        <f t="shared" si="0"/>
        <v>-29539864</v>
      </c>
      <c r="R17" s="28">
        <f t="shared" si="0"/>
        <v>-91397663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-349555330</v>
      </c>
      <c r="X17" s="28">
        <f t="shared" si="0"/>
        <v>-283018698</v>
      </c>
      <c r="Y17" s="28">
        <f t="shared" si="0"/>
        <v>-66536632</v>
      </c>
      <c r="Z17" s="29">
        <f>+IF(X17&lt;&gt;0,+(Y17/X17)*100,0)</f>
        <v>23.509624088511636</v>
      </c>
      <c r="AA17" s="30">
        <f>SUM(AA6:AA16)</f>
        <v>-377358250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-388325808</v>
      </c>
      <c r="D38" s="32">
        <f>+D17+D27+D36</f>
        <v>0</v>
      </c>
      <c r="E38" s="33">
        <f t="shared" si="3"/>
        <v>-377358250</v>
      </c>
      <c r="F38" s="2">
        <f t="shared" si="3"/>
        <v>-377358250</v>
      </c>
      <c r="G38" s="2">
        <f t="shared" si="3"/>
        <v>-48429449</v>
      </c>
      <c r="H38" s="2">
        <f t="shared" si="3"/>
        <v>-56754841</v>
      </c>
      <c r="I38" s="2">
        <f t="shared" si="3"/>
        <v>-56589375</v>
      </c>
      <c r="J38" s="2">
        <f t="shared" si="3"/>
        <v>-161773665</v>
      </c>
      <c r="K38" s="2">
        <f t="shared" si="3"/>
        <v>-32654747</v>
      </c>
      <c r="L38" s="2">
        <f t="shared" si="3"/>
        <v>-33880055</v>
      </c>
      <c r="M38" s="2">
        <f t="shared" si="3"/>
        <v>-29849200</v>
      </c>
      <c r="N38" s="2">
        <f t="shared" si="3"/>
        <v>-96384002</v>
      </c>
      <c r="O38" s="2">
        <f t="shared" si="3"/>
        <v>-31949217</v>
      </c>
      <c r="P38" s="2">
        <f t="shared" si="3"/>
        <v>-29908582</v>
      </c>
      <c r="Q38" s="2">
        <f t="shared" si="3"/>
        <v>-29539864</v>
      </c>
      <c r="R38" s="2">
        <f t="shared" si="3"/>
        <v>-91397663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-349555330</v>
      </c>
      <c r="X38" s="2">
        <f t="shared" si="3"/>
        <v>-283018698</v>
      </c>
      <c r="Y38" s="2">
        <f t="shared" si="3"/>
        <v>-66536632</v>
      </c>
      <c r="Z38" s="34">
        <f>+IF(X38&lt;&gt;0,+(Y38/X38)*100,0)</f>
        <v>23.509624088511636</v>
      </c>
      <c r="AA38" s="35">
        <f>+AA17+AA27+AA36</f>
        <v>-377358250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-48429449</v>
      </c>
      <c r="I39" s="2">
        <f>+H40+I60</f>
        <v>-105184290</v>
      </c>
      <c r="J39" s="2">
        <f>+G39</f>
        <v>0</v>
      </c>
      <c r="K39" s="2">
        <f>+I40+K60</f>
        <v>-161773665</v>
      </c>
      <c r="L39" s="2">
        <f>+K40+L60</f>
        <v>-194428412</v>
      </c>
      <c r="M39" s="2">
        <f>+L40+M60</f>
        <v>-228308467</v>
      </c>
      <c r="N39" s="2">
        <f>+K39</f>
        <v>-161773665</v>
      </c>
      <c r="O39" s="2">
        <f>+M40+O60</f>
        <v>-258157667</v>
      </c>
      <c r="P39" s="2">
        <f>+O40+P60</f>
        <v>-290106884</v>
      </c>
      <c r="Q39" s="2">
        <f>+P40+Q60</f>
        <v>-320015466</v>
      </c>
      <c r="R39" s="2">
        <f>+O39</f>
        <v>-258157667</v>
      </c>
      <c r="S39" s="2">
        <f>+Q40+S60</f>
        <v>-349555330</v>
      </c>
      <c r="T39" s="2">
        <f>+S40+T60</f>
        <v>-349555330</v>
      </c>
      <c r="U39" s="2">
        <f>+T40+U60</f>
        <v>-349555330</v>
      </c>
      <c r="V39" s="2">
        <f>+S39</f>
        <v>-349555330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-388325808</v>
      </c>
      <c r="D40" s="43">
        <f t="shared" ref="D40:AA40" si="4">+D38+D39</f>
        <v>0</v>
      </c>
      <c r="E40" s="44">
        <f t="shared" si="4"/>
        <v>-377358250</v>
      </c>
      <c r="F40" s="45">
        <f t="shared" si="4"/>
        <v>-377358250</v>
      </c>
      <c r="G40" s="45">
        <f t="shared" si="4"/>
        <v>-48429449</v>
      </c>
      <c r="H40" s="45">
        <f t="shared" si="4"/>
        <v>-105184290</v>
      </c>
      <c r="I40" s="45">
        <f t="shared" si="4"/>
        <v>-161773665</v>
      </c>
      <c r="J40" s="45">
        <f>+I40</f>
        <v>-161773665</v>
      </c>
      <c r="K40" s="45">
        <f t="shared" si="4"/>
        <v>-194428412</v>
      </c>
      <c r="L40" s="45">
        <f t="shared" si="4"/>
        <v>-228308467</v>
      </c>
      <c r="M40" s="45">
        <f t="shared" si="4"/>
        <v>-258157667</v>
      </c>
      <c r="N40" s="45">
        <f>+M40</f>
        <v>-258157667</v>
      </c>
      <c r="O40" s="45">
        <f t="shared" si="4"/>
        <v>-290106884</v>
      </c>
      <c r="P40" s="45">
        <f t="shared" si="4"/>
        <v>-320015466</v>
      </c>
      <c r="Q40" s="45">
        <f t="shared" si="4"/>
        <v>-349555330</v>
      </c>
      <c r="R40" s="45">
        <f>+Q40</f>
        <v>-349555330</v>
      </c>
      <c r="S40" s="45">
        <f t="shared" si="4"/>
        <v>-349555330</v>
      </c>
      <c r="T40" s="45">
        <f t="shared" si="4"/>
        <v>-349555330</v>
      </c>
      <c r="U40" s="45">
        <f t="shared" si="4"/>
        <v>-349555330</v>
      </c>
      <c r="V40" s="45">
        <f>+U40</f>
        <v>-349555330</v>
      </c>
      <c r="W40" s="45">
        <f>+V40</f>
        <v>-349555330</v>
      </c>
      <c r="X40" s="45">
        <f t="shared" si="4"/>
        <v>-283018698</v>
      </c>
      <c r="Y40" s="45">
        <f t="shared" si="4"/>
        <v>-66536632</v>
      </c>
      <c r="Z40" s="46">
        <f>+IF(X40&lt;&gt;0,+(Y40/X40)*100,0)</f>
        <v>23.509624088511636</v>
      </c>
      <c r="AA40" s="47">
        <f t="shared" si="4"/>
        <v>-377358250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-17943097118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>
        <v>-1696376751</v>
      </c>
      <c r="L14" s="20">
        <v>-1821738686</v>
      </c>
      <c r="M14" s="20">
        <v>-300723047</v>
      </c>
      <c r="N14" s="20">
        <v>-3818838484</v>
      </c>
      <c r="O14" s="20">
        <v>-2791786147</v>
      </c>
      <c r="P14" s="20">
        <v>-1632188533</v>
      </c>
      <c r="Q14" s="20">
        <v>-747955445</v>
      </c>
      <c r="R14" s="20">
        <v>-5171930125</v>
      </c>
      <c r="S14" s="20"/>
      <c r="T14" s="20"/>
      <c r="U14" s="20"/>
      <c r="V14" s="20"/>
      <c r="W14" s="20">
        <v>-14259354190</v>
      </c>
      <c r="X14" s="20">
        <v>-13457322837</v>
      </c>
      <c r="Y14" s="20">
        <v>-802031353</v>
      </c>
      <c r="Z14" s="21">
        <v>5.9598135729854747</v>
      </c>
      <c r="AA14" s="22">
        <v>-17943097118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-17943097118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-1696376751</v>
      </c>
      <c r="L17" s="28">
        <f t="shared" si="0"/>
        <v>-1821738686</v>
      </c>
      <c r="M17" s="28">
        <f t="shared" si="0"/>
        <v>-300723047</v>
      </c>
      <c r="N17" s="28">
        <f t="shared" si="0"/>
        <v>-3818838484</v>
      </c>
      <c r="O17" s="28">
        <f t="shared" si="0"/>
        <v>-2791786147</v>
      </c>
      <c r="P17" s="28">
        <f t="shared" si="0"/>
        <v>-1632188533</v>
      </c>
      <c r="Q17" s="28">
        <f t="shared" si="0"/>
        <v>-747955445</v>
      </c>
      <c r="R17" s="28">
        <f t="shared" si="0"/>
        <v>-5171930125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-14259354190</v>
      </c>
      <c r="X17" s="28">
        <f t="shared" si="0"/>
        <v>-13457322837</v>
      </c>
      <c r="Y17" s="28">
        <f t="shared" si="0"/>
        <v>-802031353</v>
      </c>
      <c r="Z17" s="29">
        <f>+IF(X17&lt;&gt;0,+(Y17/X17)*100,0)</f>
        <v>5.9598135729854747</v>
      </c>
      <c r="AA17" s="30">
        <f>SUM(AA6:AA16)</f>
        <v>-17943097118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-16822140223</v>
      </c>
      <c r="F38" s="2">
        <f t="shared" si="3"/>
        <v>-17943097118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-1696376751</v>
      </c>
      <c r="L38" s="2">
        <f t="shared" si="3"/>
        <v>-1821738686</v>
      </c>
      <c r="M38" s="2">
        <f t="shared" si="3"/>
        <v>-300723047</v>
      </c>
      <c r="N38" s="2">
        <f t="shared" si="3"/>
        <v>-3818838484</v>
      </c>
      <c r="O38" s="2">
        <f t="shared" si="3"/>
        <v>-2791786147</v>
      </c>
      <c r="P38" s="2">
        <f t="shared" si="3"/>
        <v>-1632188533</v>
      </c>
      <c r="Q38" s="2">
        <f t="shared" si="3"/>
        <v>-747955445</v>
      </c>
      <c r="R38" s="2">
        <f t="shared" si="3"/>
        <v>-5171930125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-14259354190</v>
      </c>
      <c r="X38" s="2">
        <f t="shared" si="3"/>
        <v>-13457322837</v>
      </c>
      <c r="Y38" s="2">
        <f t="shared" si="3"/>
        <v>-802031353</v>
      </c>
      <c r="Z38" s="34">
        <f>+IF(X38&lt;&gt;0,+(Y38/X38)*100,0)</f>
        <v>5.9598135729854747</v>
      </c>
      <c r="AA38" s="35">
        <f>+AA17+AA27+AA36</f>
        <v>-17943097118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-6964962332</v>
      </c>
      <c r="M39" s="2">
        <f>+L40+M60</f>
        <v>-8786701018</v>
      </c>
      <c r="N39" s="2">
        <f>+K39</f>
        <v>-5268585581</v>
      </c>
      <c r="O39" s="2">
        <f>+M40+O60</f>
        <v>-9087424065</v>
      </c>
      <c r="P39" s="2">
        <f>+O40+P60</f>
        <v>-11879210212</v>
      </c>
      <c r="Q39" s="2">
        <f>+P40+Q60</f>
        <v>-13511398745</v>
      </c>
      <c r="R39" s="2">
        <f>+O39</f>
        <v>-9087424065</v>
      </c>
      <c r="S39" s="2">
        <f>+Q40+S60</f>
        <v>-14259354190</v>
      </c>
      <c r="T39" s="2">
        <f>+S40+T60</f>
        <v>-14259354190</v>
      </c>
      <c r="U39" s="2">
        <f>+T40+U60</f>
        <v>-14259354190</v>
      </c>
      <c r="V39" s="2">
        <f>+S39</f>
        <v>-14259354190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-16822140223</v>
      </c>
      <c r="F40" s="45">
        <f t="shared" si="4"/>
        <v>-17943097118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-6964962332</v>
      </c>
      <c r="L40" s="45">
        <f t="shared" si="4"/>
        <v>-8786701018</v>
      </c>
      <c r="M40" s="45">
        <f t="shared" si="4"/>
        <v>-9087424065</v>
      </c>
      <c r="N40" s="45">
        <f>+M40</f>
        <v>-9087424065</v>
      </c>
      <c r="O40" s="45">
        <f t="shared" si="4"/>
        <v>-11879210212</v>
      </c>
      <c r="P40" s="45">
        <f t="shared" si="4"/>
        <v>-13511398745</v>
      </c>
      <c r="Q40" s="45">
        <f t="shared" si="4"/>
        <v>-14259354190</v>
      </c>
      <c r="R40" s="45">
        <f>+Q40</f>
        <v>-14259354190</v>
      </c>
      <c r="S40" s="45">
        <f t="shared" si="4"/>
        <v>-14259354190</v>
      </c>
      <c r="T40" s="45">
        <f t="shared" si="4"/>
        <v>-14259354190</v>
      </c>
      <c r="U40" s="45">
        <f t="shared" si="4"/>
        <v>-14259354190</v>
      </c>
      <c r="V40" s="45">
        <f>+U40</f>
        <v>-14259354190</v>
      </c>
      <c r="W40" s="45">
        <f>+V40</f>
        <v>-14259354190</v>
      </c>
      <c r="X40" s="45">
        <f t="shared" si="4"/>
        <v>-13457322837</v>
      </c>
      <c r="Y40" s="45">
        <f t="shared" si="4"/>
        <v>-802031353</v>
      </c>
      <c r="Z40" s="46">
        <f>+IF(X40&lt;&gt;0,+(Y40/X40)*100,0)</f>
        <v>5.9598135729854747</v>
      </c>
      <c r="AA40" s="47">
        <f t="shared" si="4"/>
        <v>-17943097118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18151549925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15744696768</v>
      </c>
      <c r="Y7" s="20">
        <v>-15744696768</v>
      </c>
      <c r="Z7" s="21">
        <v>-100</v>
      </c>
      <c r="AA7" s="22">
        <v>18151549925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-13708832999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-12469421920</v>
      </c>
      <c r="Y14" s="20">
        <v>12469421920</v>
      </c>
      <c r="Z14" s="21">
        <v>-100</v>
      </c>
      <c r="AA14" s="22">
        <v>-13708832999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4442716926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3275274848</v>
      </c>
      <c r="Y17" s="28">
        <f t="shared" si="0"/>
        <v>-3275274848</v>
      </c>
      <c r="Z17" s="29">
        <f>+IF(X17&lt;&gt;0,+(Y17/X17)*100,0)</f>
        <v>-100</v>
      </c>
      <c r="AA17" s="30">
        <f>SUM(AA6:AA16)</f>
        <v>4442716926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4442716926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3275274848</v>
      </c>
      <c r="Y38" s="2">
        <f t="shared" si="3"/>
        <v>-3275274848</v>
      </c>
      <c r="Z38" s="34">
        <f>+IF(X38&lt;&gt;0,+(Y38/X38)*100,0)</f>
        <v>-100</v>
      </c>
      <c r="AA38" s="35">
        <f>+AA17+AA27+AA36</f>
        <v>4442716926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4442716926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3275274848</v>
      </c>
      <c r="Y40" s="45">
        <f t="shared" si="4"/>
        <v>-3275274848</v>
      </c>
      <c r="Z40" s="46">
        <f>+IF(X40&lt;&gt;0,+(Y40/X40)*100,0)</f>
        <v>-100</v>
      </c>
      <c r="AA40" s="47">
        <f t="shared" si="4"/>
        <v>4442716926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11857759479</v>
      </c>
      <c r="Y7" s="20">
        <v>-11845415218</v>
      </c>
      <c r="Z7" s="21">
        <v>-99.895897188487751</v>
      </c>
      <c r="AA7" s="22">
        <v>15810345974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10783210005</v>
      </c>
      <c r="Y14" s="20">
        <v>-10779138829</v>
      </c>
      <c r="Z14" s="21">
        <v>-99.962245231261264</v>
      </c>
      <c r="AA14" s="22">
        <v>14377613342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6535994</v>
      </c>
      <c r="L17" s="28">
        <f t="shared" si="0"/>
        <v>0</v>
      </c>
      <c r="M17" s="28">
        <f t="shared" si="0"/>
        <v>0</v>
      </c>
      <c r="N17" s="28">
        <f t="shared" si="0"/>
        <v>6535994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23725703</v>
      </c>
      <c r="X17" s="28">
        <f t="shared" si="0"/>
        <v>22640969484</v>
      </c>
      <c r="Y17" s="28">
        <f t="shared" si="0"/>
        <v>-22617243781</v>
      </c>
      <c r="Z17" s="29">
        <f>+IF(X17&lt;&gt;0,+(Y17/X17)*100,0)</f>
        <v>-99.895208979382417</v>
      </c>
      <c r="AA17" s="30">
        <f>SUM(AA6:AA16)</f>
        <v>30187959316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9248924</v>
      </c>
      <c r="Y26" s="20">
        <v>-9248924</v>
      </c>
      <c r="Z26" s="21">
        <v>-100</v>
      </c>
      <c r="AA26" s="22">
        <v>10000000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9248924</v>
      </c>
      <c r="Y27" s="28">
        <f t="shared" si="1"/>
        <v>-9248924</v>
      </c>
      <c r="Z27" s="29">
        <f>+IF(X27&lt;&gt;0,+(Y27/X27)*100,0)</f>
        <v>-100</v>
      </c>
      <c r="AA27" s="30">
        <f>SUM(AA21:AA26)</f>
        <v>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6535994</v>
      </c>
      <c r="L38" s="2">
        <f t="shared" si="3"/>
        <v>0</v>
      </c>
      <c r="M38" s="2">
        <f t="shared" si="3"/>
        <v>0</v>
      </c>
      <c r="N38" s="2">
        <f t="shared" si="3"/>
        <v>6535994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23725703</v>
      </c>
      <c r="X38" s="2">
        <f t="shared" si="3"/>
        <v>22650218408</v>
      </c>
      <c r="Y38" s="2">
        <f t="shared" si="3"/>
        <v>-22626492705</v>
      </c>
      <c r="Z38" s="34">
        <f>+IF(X38&lt;&gt;0,+(Y38/X38)*100,0)</f>
        <v>-99.895251769441572</v>
      </c>
      <c r="AA38" s="35">
        <f>+AA17+AA27+AA36</f>
        <v>30197959316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17302413</v>
      </c>
      <c r="L39" s="2">
        <f>+K40+L60</f>
        <v>22419894</v>
      </c>
      <c r="M39" s="2">
        <f>+L40+M60</f>
        <v>22307958</v>
      </c>
      <c r="N39" s="2">
        <f>+K39</f>
        <v>17302413</v>
      </c>
      <c r="O39" s="2">
        <f>+M40+O60</f>
        <v>22307958</v>
      </c>
      <c r="P39" s="2">
        <f>+O40+P60</f>
        <v>21599095</v>
      </c>
      <c r="Q39" s="2">
        <f>+P40+Q60</f>
        <v>21313120</v>
      </c>
      <c r="R39" s="2">
        <f>+O39</f>
        <v>22307958</v>
      </c>
      <c r="S39" s="2">
        <f>+Q40+S60</f>
        <v>21313120</v>
      </c>
      <c r="T39" s="2">
        <f>+S40+T60</f>
        <v>21313120</v>
      </c>
      <c r="U39" s="2">
        <f>+T40+U60</f>
        <v>21313120</v>
      </c>
      <c r="V39" s="2">
        <f>+S39</f>
        <v>21313120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23838407</v>
      </c>
      <c r="L40" s="45">
        <f t="shared" si="4"/>
        <v>22419894</v>
      </c>
      <c r="M40" s="45">
        <f t="shared" si="4"/>
        <v>22307958</v>
      </c>
      <c r="N40" s="45">
        <f>+M40</f>
        <v>22307958</v>
      </c>
      <c r="O40" s="45">
        <f t="shared" si="4"/>
        <v>22307958</v>
      </c>
      <c r="P40" s="45">
        <f t="shared" si="4"/>
        <v>21599095</v>
      </c>
      <c r="Q40" s="45">
        <f t="shared" si="4"/>
        <v>21313120</v>
      </c>
      <c r="R40" s="45">
        <f>+Q40</f>
        <v>21313120</v>
      </c>
      <c r="S40" s="45">
        <f t="shared" si="4"/>
        <v>21313120</v>
      </c>
      <c r="T40" s="45">
        <f t="shared" si="4"/>
        <v>21313120</v>
      </c>
      <c r="U40" s="45">
        <f t="shared" si="4"/>
        <v>21313120</v>
      </c>
      <c r="V40" s="45">
        <f>+U40</f>
        <v>21313120</v>
      </c>
      <c r="W40" s="45">
        <f>+V40</f>
        <v>21313120</v>
      </c>
      <c r="X40" s="45">
        <f t="shared" si="4"/>
        <v>22650218408</v>
      </c>
      <c r="Y40" s="45">
        <f t="shared" si="4"/>
        <v>-22626492705</v>
      </c>
      <c r="Z40" s="46">
        <f>+IF(X40&lt;&gt;0,+(Y40/X40)*100,0)</f>
        <v>-99.895251769441572</v>
      </c>
      <c r="AA40" s="47">
        <f t="shared" si="4"/>
        <v>30197959316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7" hidden="1" x14ac:dyDescent="0.25">
      <c r="K60">
        <v>112704</v>
      </c>
      <c r="L60">
        <v>-1418513</v>
      </c>
      <c r="M60">
        <v>-111936</v>
      </c>
      <c r="N60">
        <v>112704</v>
      </c>
      <c r="P60">
        <v>-708863</v>
      </c>
      <c r="Q60">
        <v>-285975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>
        <v>-2778366911</v>
      </c>
      <c r="G14" s="20"/>
      <c r="H14" s="20"/>
      <c r="I14" s="20"/>
      <c r="J14" s="20"/>
      <c r="K14" s="20"/>
      <c r="L14" s="20">
        <v>-30450364</v>
      </c>
      <c r="M14" s="20">
        <v>-164357600</v>
      </c>
      <c r="N14" s="20">
        <v>-194807964</v>
      </c>
      <c r="O14" s="20">
        <v>-40046430</v>
      </c>
      <c r="P14" s="20">
        <v>-123881950</v>
      </c>
      <c r="Q14" s="20">
        <v>-88536245</v>
      </c>
      <c r="R14" s="20">
        <v>-252464625</v>
      </c>
      <c r="S14" s="20"/>
      <c r="T14" s="20"/>
      <c r="U14" s="20"/>
      <c r="V14" s="20"/>
      <c r="W14" s="20">
        <v>-447272589</v>
      </c>
      <c r="X14" s="20">
        <v>-2083775175</v>
      </c>
      <c r="Y14" s="20">
        <v>1636502586</v>
      </c>
      <c r="Z14" s="21">
        <v>-78.535468011802195</v>
      </c>
      <c r="AA14" s="22">
        <v>-2778366911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-2778366911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-30450364</v>
      </c>
      <c r="M17" s="28">
        <f t="shared" si="0"/>
        <v>-164357600</v>
      </c>
      <c r="N17" s="28">
        <f t="shared" si="0"/>
        <v>-194807964</v>
      </c>
      <c r="O17" s="28">
        <f t="shared" si="0"/>
        <v>-40046430</v>
      </c>
      <c r="P17" s="28">
        <f t="shared" si="0"/>
        <v>-123881950</v>
      </c>
      <c r="Q17" s="28">
        <f t="shared" si="0"/>
        <v>-88536245</v>
      </c>
      <c r="R17" s="28">
        <f t="shared" si="0"/>
        <v>-252464625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-447272589</v>
      </c>
      <c r="X17" s="28">
        <f t="shared" si="0"/>
        <v>-2083775175</v>
      </c>
      <c r="Y17" s="28">
        <f t="shared" si="0"/>
        <v>1636502586</v>
      </c>
      <c r="Z17" s="29">
        <f>+IF(X17&lt;&gt;0,+(Y17/X17)*100,0)</f>
        <v>-78.535468011802195</v>
      </c>
      <c r="AA17" s="30">
        <f>SUM(AA6:AA16)</f>
        <v>-2778366911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-2778366911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-30450364</v>
      </c>
      <c r="M38" s="2">
        <f t="shared" si="3"/>
        <v>-164357600</v>
      </c>
      <c r="N38" s="2">
        <f t="shared" si="3"/>
        <v>-194807964</v>
      </c>
      <c r="O38" s="2">
        <f t="shared" si="3"/>
        <v>-40046430</v>
      </c>
      <c r="P38" s="2">
        <f t="shared" si="3"/>
        <v>-123881950</v>
      </c>
      <c r="Q38" s="2">
        <f t="shared" si="3"/>
        <v>-88536245</v>
      </c>
      <c r="R38" s="2">
        <f t="shared" si="3"/>
        <v>-252464625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-447272589</v>
      </c>
      <c r="X38" s="2">
        <f t="shared" si="3"/>
        <v>-2083775175</v>
      </c>
      <c r="Y38" s="2">
        <f t="shared" si="3"/>
        <v>1636502586</v>
      </c>
      <c r="Z38" s="34">
        <f>+IF(X38&lt;&gt;0,+(Y38/X38)*100,0)</f>
        <v>-78.535468011802195</v>
      </c>
      <c r="AA38" s="35">
        <f>+AA17+AA27+AA36</f>
        <v>-2778366911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-30450364</v>
      </c>
      <c r="N39" s="2">
        <f>+K39</f>
        <v>0</v>
      </c>
      <c r="O39" s="2">
        <f>+M40+O60</f>
        <v>-194807964</v>
      </c>
      <c r="P39" s="2">
        <f>+O40+P60</f>
        <v>-234854394</v>
      </c>
      <c r="Q39" s="2">
        <f>+P40+Q60</f>
        <v>-358736344</v>
      </c>
      <c r="R39" s="2">
        <f>+O39</f>
        <v>-194807964</v>
      </c>
      <c r="S39" s="2">
        <f>+Q40+S60</f>
        <v>-447272589</v>
      </c>
      <c r="T39" s="2">
        <f>+S40+T60</f>
        <v>-447272589</v>
      </c>
      <c r="U39" s="2">
        <f>+T40+U60</f>
        <v>-447272589</v>
      </c>
      <c r="V39" s="2">
        <f>+S39</f>
        <v>-447272589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-2778366911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-30450364</v>
      </c>
      <c r="M40" s="45">
        <f t="shared" si="4"/>
        <v>-194807964</v>
      </c>
      <c r="N40" s="45">
        <f>+M40</f>
        <v>-194807964</v>
      </c>
      <c r="O40" s="45">
        <f t="shared" si="4"/>
        <v>-234854394</v>
      </c>
      <c r="P40" s="45">
        <f t="shared" si="4"/>
        <v>-358736344</v>
      </c>
      <c r="Q40" s="45">
        <f t="shared" si="4"/>
        <v>-447272589</v>
      </c>
      <c r="R40" s="45">
        <f>+Q40</f>
        <v>-447272589</v>
      </c>
      <c r="S40" s="45">
        <f t="shared" si="4"/>
        <v>-447272589</v>
      </c>
      <c r="T40" s="45">
        <f t="shared" si="4"/>
        <v>-447272589</v>
      </c>
      <c r="U40" s="45">
        <f t="shared" si="4"/>
        <v>-447272589</v>
      </c>
      <c r="V40" s="45">
        <f>+U40</f>
        <v>-447272589</v>
      </c>
      <c r="W40" s="45">
        <f>+V40</f>
        <v>-447272589</v>
      </c>
      <c r="X40" s="45">
        <f t="shared" si="4"/>
        <v>-2083775175</v>
      </c>
      <c r="Y40" s="45">
        <f t="shared" si="4"/>
        <v>1636502586</v>
      </c>
      <c r="Z40" s="46">
        <f>+IF(X40&lt;&gt;0,+(Y40/X40)*100,0)</f>
        <v>-78.535468011802195</v>
      </c>
      <c r="AA40" s="47">
        <f t="shared" si="4"/>
        <v>-2778366911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-507668356</v>
      </c>
      <c r="F14" s="20">
        <v>-507668356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-33250236</v>
      </c>
      <c r="Q14" s="20">
        <v>-32767963</v>
      </c>
      <c r="R14" s="20">
        <v>-66018199</v>
      </c>
      <c r="S14" s="20"/>
      <c r="T14" s="20"/>
      <c r="U14" s="20"/>
      <c r="V14" s="20"/>
      <c r="W14" s="20">
        <v>-66018199</v>
      </c>
      <c r="X14" s="20">
        <v>-380751273</v>
      </c>
      <c r="Y14" s="20">
        <v>314733074</v>
      </c>
      <c r="Z14" s="21">
        <v>-82.661069395820505</v>
      </c>
      <c r="AA14" s="22">
        <v>-507668356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-507668356</v>
      </c>
      <c r="F17" s="28">
        <f t="shared" si="0"/>
        <v>-507668356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-33250236</v>
      </c>
      <c r="Q17" s="28">
        <f t="shared" si="0"/>
        <v>-32767963</v>
      </c>
      <c r="R17" s="28">
        <f t="shared" si="0"/>
        <v>-66018199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-66018199</v>
      </c>
      <c r="X17" s="28">
        <f t="shared" si="0"/>
        <v>-380751273</v>
      </c>
      <c r="Y17" s="28">
        <f t="shared" si="0"/>
        <v>314733074</v>
      </c>
      <c r="Z17" s="29">
        <f>+IF(X17&lt;&gt;0,+(Y17/X17)*100,0)</f>
        <v>-82.661069395820505</v>
      </c>
      <c r="AA17" s="30">
        <f>SUM(AA6:AA16)</f>
        <v>-507668356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-507668356</v>
      </c>
      <c r="F38" s="2">
        <f t="shared" si="3"/>
        <v>-507668356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-33250236</v>
      </c>
      <c r="Q38" s="2">
        <f t="shared" si="3"/>
        <v>-32767963</v>
      </c>
      <c r="R38" s="2">
        <f t="shared" si="3"/>
        <v>-66018199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-66018199</v>
      </c>
      <c r="X38" s="2">
        <f t="shared" si="3"/>
        <v>-380751273</v>
      </c>
      <c r="Y38" s="2">
        <f t="shared" si="3"/>
        <v>314733074</v>
      </c>
      <c r="Z38" s="34">
        <f>+IF(X38&lt;&gt;0,+(Y38/X38)*100,0)</f>
        <v>-82.661069395820505</v>
      </c>
      <c r="AA38" s="35">
        <f>+AA17+AA27+AA36</f>
        <v>-507668356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-33250236</v>
      </c>
      <c r="R39" s="2">
        <f>+O39</f>
        <v>0</v>
      </c>
      <c r="S39" s="2">
        <f>+Q40+S60</f>
        <v>-66018199</v>
      </c>
      <c r="T39" s="2">
        <f>+S40+T60</f>
        <v>-66018199</v>
      </c>
      <c r="U39" s="2">
        <f>+T40+U60</f>
        <v>-66018199</v>
      </c>
      <c r="V39" s="2">
        <f>+S39</f>
        <v>-66018199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-507668356</v>
      </c>
      <c r="F40" s="45">
        <f t="shared" si="4"/>
        <v>-507668356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-33250236</v>
      </c>
      <c r="Q40" s="45">
        <f t="shared" si="4"/>
        <v>-66018199</v>
      </c>
      <c r="R40" s="45">
        <f>+Q40</f>
        <v>-66018199</v>
      </c>
      <c r="S40" s="45">
        <f t="shared" si="4"/>
        <v>-66018199</v>
      </c>
      <c r="T40" s="45">
        <f t="shared" si="4"/>
        <v>-66018199</v>
      </c>
      <c r="U40" s="45">
        <f t="shared" si="4"/>
        <v>-66018199</v>
      </c>
      <c r="V40" s="45">
        <f>+U40</f>
        <v>-66018199</v>
      </c>
      <c r="W40" s="45">
        <f>+V40</f>
        <v>-66018199</v>
      </c>
      <c r="X40" s="45">
        <f t="shared" si="4"/>
        <v>-380751273</v>
      </c>
      <c r="Y40" s="45">
        <f t="shared" si="4"/>
        <v>314733074</v>
      </c>
      <c r="Z40" s="46">
        <f>+IF(X40&lt;&gt;0,+(Y40/X40)*100,0)</f>
        <v>-82.661069395820505</v>
      </c>
      <c r="AA40" s="47">
        <f t="shared" si="4"/>
        <v>-507668356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141234936</v>
      </c>
      <c r="D7" s="18"/>
      <c r="E7" s="19">
        <v>-134658959</v>
      </c>
      <c r="F7" s="20">
        <v>-151763297</v>
      </c>
      <c r="G7" s="20">
        <v>22667407</v>
      </c>
      <c r="H7" s="20">
        <v>28970222</v>
      </c>
      <c r="I7" s="20">
        <v>14974150</v>
      </c>
      <c r="J7" s="20">
        <v>66611779</v>
      </c>
      <c r="K7" s="20">
        <v>38858830</v>
      </c>
      <c r="L7" s="20">
        <v>29569006</v>
      </c>
      <c r="M7" s="20">
        <v>30790929</v>
      </c>
      <c r="N7" s="20">
        <v>99218765</v>
      </c>
      <c r="O7" s="20">
        <v>31770010</v>
      </c>
      <c r="P7" s="20">
        <v>30418679</v>
      </c>
      <c r="Q7" s="20">
        <v>32549009</v>
      </c>
      <c r="R7" s="20">
        <v>94737698</v>
      </c>
      <c r="S7" s="20"/>
      <c r="T7" s="20"/>
      <c r="U7" s="20"/>
      <c r="V7" s="20"/>
      <c r="W7" s="20">
        <v>260568242</v>
      </c>
      <c r="X7" s="20">
        <v>-107835974</v>
      </c>
      <c r="Y7" s="20">
        <v>368404216</v>
      </c>
      <c r="Z7" s="21">
        <v>-341.63387442487425</v>
      </c>
      <c r="AA7" s="22">
        <v>-151763297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-138681</v>
      </c>
      <c r="Y9" s="20">
        <v>138681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>
        <v>25458000</v>
      </c>
      <c r="D10" s="18"/>
      <c r="E10" s="19">
        <v>29677000</v>
      </c>
      <c r="F10" s="20">
        <v>29605505</v>
      </c>
      <c r="G10" s="20">
        <v>10000000</v>
      </c>
      <c r="H10" s="20"/>
      <c r="I10" s="20"/>
      <c r="J10" s="20">
        <v>10000000</v>
      </c>
      <c r="K10" s="20"/>
      <c r="L10" s="20"/>
      <c r="M10" s="20">
        <v>9627000</v>
      </c>
      <c r="N10" s="20">
        <v>9627000</v>
      </c>
      <c r="O10" s="20"/>
      <c r="P10" s="20"/>
      <c r="Q10" s="20">
        <v>9000000</v>
      </c>
      <c r="R10" s="20">
        <v>9000000</v>
      </c>
      <c r="S10" s="20"/>
      <c r="T10" s="20"/>
      <c r="U10" s="20"/>
      <c r="V10" s="20"/>
      <c r="W10" s="20">
        <v>28627000</v>
      </c>
      <c r="X10" s="20">
        <v>22229140</v>
      </c>
      <c r="Y10" s="20">
        <v>6397860</v>
      </c>
      <c r="Z10" s="21">
        <v>28.781410346958992</v>
      </c>
      <c r="AA10" s="22">
        <v>29605505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-377542905</v>
      </c>
      <c r="D14" s="18"/>
      <c r="E14" s="19">
        <v>-517217991</v>
      </c>
      <c r="F14" s="20">
        <v>-455580013</v>
      </c>
      <c r="G14" s="20">
        <v>-51264768</v>
      </c>
      <c r="H14" s="20">
        <v>-50572943</v>
      </c>
      <c r="I14" s="20">
        <v>-37490163</v>
      </c>
      <c r="J14" s="20">
        <v>-139327874</v>
      </c>
      <c r="K14" s="20">
        <v>-1642739</v>
      </c>
      <c r="L14" s="20">
        <v>-45706029</v>
      </c>
      <c r="M14" s="20">
        <v>-45975753</v>
      </c>
      <c r="N14" s="20">
        <v>-93324521</v>
      </c>
      <c r="O14" s="20">
        <v>-28231760</v>
      </c>
      <c r="P14" s="20">
        <v>-17759949</v>
      </c>
      <c r="Q14" s="20">
        <v>-13678746</v>
      </c>
      <c r="R14" s="20">
        <v>-59670455</v>
      </c>
      <c r="S14" s="20"/>
      <c r="T14" s="20"/>
      <c r="U14" s="20"/>
      <c r="V14" s="20"/>
      <c r="W14" s="20">
        <v>-292322850</v>
      </c>
      <c r="X14" s="20">
        <v>-363258332</v>
      </c>
      <c r="Y14" s="20">
        <v>70935482</v>
      </c>
      <c r="Z14" s="21">
        <v>-19.5275581455899</v>
      </c>
      <c r="AA14" s="22">
        <v>-455580013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3650850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1460340</v>
      </c>
      <c r="Y15" s="20">
        <v>-1460340</v>
      </c>
      <c r="Z15" s="21">
        <v>-100</v>
      </c>
      <c r="AA15" s="22">
        <v>3650850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-210849969</v>
      </c>
      <c r="D17" s="26">
        <f>SUM(D6:D16)</f>
        <v>0</v>
      </c>
      <c r="E17" s="27">
        <f t="shared" si="0"/>
        <v>-622384852</v>
      </c>
      <c r="F17" s="28">
        <f t="shared" si="0"/>
        <v>-574271857</v>
      </c>
      <c r="G17" s="28">
        <f t="shared" si="0"/>
        <v>-18597361</v>
      </c>
      <c r="H17" s="28">
        <f t="shared" si="0"/>
        <v>-21602721</v>
      </c>
      <c r="I17" s="28">
        <f t="shared" si="0"/>
        <v>-22516013</v>
      </c>
      <c r="J17" s="28">
        <f t="shared" si="0"/>
        <v>-62716095</v>
      </c>
      <c r="K17" s="28">
        <f t="shared" si="0"/>
        <v>37216091</v>
      </c>
      <c r="L17" s="28">
        <f t="shared" si="0"/>
        <v>-16137023</v>
      </c>
      <c r="M17" s="28">
        <f t="shared" si="0"/>
        <v>-5557824</v>
      </c>
      <c r="N17" s="28">
        <f t="shared" si="0"/>
        <v>15521244</v>
      </c>
      <c r="O17" s="28">
        <f t="shared" si="0"/>
        <v>3538250</v>
      </c>
      <c r="P17" s="28">
        <f t="shared" si="0"/>
        <v>12658730</v>
      </c>
      <c r="Q17" s="28">
        <f t="shared" si="0"/>
        <v>27870263</v>
      </c>
      <c r="R17" s="28">
        <f t="shared" si="0"/>
        <v>44067243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-3127608</v>
      </c>
      <c r="X17" s="28">
        <f t="shared" si="0"/>
        <v>-447543507</v>
      </c>
      <c r="Y17" s="28">
        <f t="shared" si="0"/>
        <v>444415899</v>
      </c>
      <c r="Z17" s="29">
        <f>+IF(X17&lt;&gt;0,+(Y17/X17)*100,0)</f>
        <v>-99.301161127112508</v>
      </c>
      <c r="AA17" s="30">
        <f>SUM(AA6:AA16)</f>
        <v>-574271857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-24505810</v>
      </c>
      <c r="D26" s="18"/>
      <c r="E26" s="19"/>
      <c r="F26" s="20"/>
      <c r="G26" s="20">
        <v>-9260595</v>
      </c>
      <c r="H26" s="20"/>
      <c r="I26" s="20">
        <v>-3209928</v>
      </c>
      <c r="J26" s="20">
        <v>-12470523</v>
      </c>
      <c r="K26" s="20">
        <v>-1722202</v>
      </c>
      <c r="L26" s="20">
        <v>-9947183</v>
      </c>
      <c r="M26" s="20">
        <v>-7857350</v>
      </c>
      <c r="N26" s="20">
        <v>-19526735</v>
      </c>
      <c r="O26" s="20"/>
      <c r="P26" s="20"/>
      <c r="Q26" s="20">
        <v>-4777438</v>
      </c>
      <c r="R26" s="20">
        <v>-4777438</v>
      </c>
      <c r="S26" s="20"/>
      <c r="T26" s="20"/>
      <c r="U26" s="20"/>
      <c r="V26" s="20"/>
      <c r="W26" s="20">
        <v>-36774696</v>
      </c>
      <c r="X26" s="20"/>
      <c r="Y26" s="20">
        <v>-36774696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-24505810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-9260595</v>
      </c>
      <c r="H27" s="28">
        <f t="shared" si="1"/>
        <v>0</v>
      </c>
      <c r="I27" s="28">
        <f t="shared" si="1"/>
        <v>-3209928</v>
      </c>
      <c r="J27" s="28">
        <f t="shared" si="1"/>
        <v>-12470523</v>
      </c>
      <c r="K27" s="28">
        <f t="shared" si="1"/>
        <v>-1722202</v>
      </c>
      <c r="L27" s="28">
        <f t="shared" si="1"/>
        <v>-9947183</v>
      </c>
      <c r="M27" s="28">
        <f t="shared" si="1"/>
        <v>-7857350</v>
      </c>
      <c r="N27" s="28">
        <f t="shared" si="1"/>
        <v>-19526735</v>
      </c>
      <c r="O27" s="28">
        <f t="shared" si="1"/>
        <v>0</v>
      </c>
      <c r="P27" s="28">
        <f t="shared" si="1"/>
        <v>0</v>
      </c>
      <c r="Q27" s="28">
        <f t="shared" si="1"/>
        <v>-4777438</v>
      </c>
      <c r="R27" s="28">
        <f t="shared" si="1"/>
        <v>-4777438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-36774696</v>
      </c>
      <c r="X27" s="28">
        <f t="shared" si="1"/>
        <v>0</v>
      </c>
      <c r="Y27" s="28">
        <f t="shared" si="1"/>
        <v>-36774696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-8590878</v>
      </c>
      <c r="D33" s="18"/>
      <c r="E33" s="19"/>
      <c r="F33" s="20"/>
      <c r="G33" s="20">
        <v>-1646</v>
      </c>
      <c r="H33" s="36">
        <v>88551</v>
      </c>
      <c r="I33" s="36">
        <v>-4855</v>
      </c>
      <c r="J33" s="36">
        <v>82050</v>
      </c>
      <c r="K33" s="20">
        <v>-1769</v>
      </c>
      <c r="L33" s="20">
        <v>204662</v>
      </c>
      <c r="M33" s="20">
        <v>3593</v>
      </c>
      <c r="N33" s="20">
        <v>206486</v>
      </c>
      <c r="O33" s="36">
        <v>19083</v>
      </c>
      <c r="P33" s="36">
        <v>30621</v>
      </c>
      <c r="Q33" s="36">
        <v>171468</v>
      </c>
      <c r="R33" s="20">
        <v>221172</v>
      </c>
      <c r="S33" s="20"/>
      <c r="T33" s="20"/>
      <c r="U33" s="20"/>
      <c r="V33" s="36"/>
      <c r="W33" s="36">
        <v>509708</v>
      </c>
      <c r="X33" s="36"/>
      <c r="Y33" s="20">
        <v>509708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-8590878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88551</v>
      </c>
      <c r="I36" s="28">
        <f t="shared" si="2"/>
        <v>-4855</v>
      </c>
      <c r="J36" s="28">
        <f t="shared" si="2"/>
        <v>82050</v>
      </c>
      <c r="K36" s="28">
        <f t="shared" si="2"/>
        <v>-1769</v>
      </c>
      <c r="L36" s="28">
        <f t="shared" si="2"/>
        <v>204662</v>
      </c>
      <c r="M36" s="28">
        <f t="shared" si="2"/>
        <v>3593</v>
      </c>
      <c r="N36" s="28">
        <f t="shared" si="2"/>
        <v>206486</v>
      </c>
      <c r="O36" s="28">
        <f t="shared" si="2"/>
        <v>19083</v>
      </c>
      <c r="P36" s="28">
        <f t="shared" si="2"/>
        <v>30621</v>
      </c>
      <c r="Q36" s="28">
        <f t="shared" si="2"/>
        <v>171468</v>
      </c>
      <c r="R36" s="28">
        <f t="shared" si="2"/>
        <v>221172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509708</v>
      </c>
      <c r="X36" s="28">
        <f t="shared" si="2"/>
        <v>0</v>
      </c>
      <c r="Y36" s="28">
        <f t="shared" si="2"/>
        <v>509708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-243946657</v>
      </c>
      <c r="D38" s="32">
        <f>+D17+D27+D36</f>
        <v>0</v>
      </c>
      <c r="E38" s="33">
        <f t="shared" si="3"/>
        <v>-622384852</v>
      </c>
      <c r="F38" s="2">
        <f t="shared" si="3"/>
        <v>-574271857</v>
      </c>
      <c r="G38" s="2">
        <f t="shared" si="3"/>
        <v>-27859602</v>
      </c>
      <c r="H38" s="2">
        <f t="shared" si="3"/>
        <v>-21514170</v>
      </c>
      <c r="I38" s="2">
        <f t="shared" si="3"/>
        <v>-25730796</v>
      </c>
      <c r="J38" s="2">
        <f t="shared" si="3"/>
        <v>-75104568</v>
      </c>
      <c r="K38" s="2">
        <f t="shared" si="3"/>
        <v>35492120</v>
      </c>
      <c r="L38" s="2">
        <f t="shared" si="3"/>
        <v>-25879544</v>
      </c>
      <c r="M38" s="2">
        <f t="shared" si="3"/>
        <v>-13411581</v>
      </c>
      <c r="N38" s="2">
        <f t="shared" si="3"/>
        <v>-3799005</v>
      </c>
      <c r="O38" s="2">
        <f t="shared" si="3"/>
        <v>3557333</v>
      </c>
      <c r="P38" s="2">
        <f t="shared" si="3"/>
        <v>12689351</v>
      </c>
      <c r="Q38" s="2">
        <f t="shared" si="3"/>
        <v>23264293</v>
      </c>
      <c r="R38" s="2">
        <f t="shared" si="3"/>
        <v>39510977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-39392596</v>
      </c>
      <c r="X38" s="2">
        <f t="shared" si="3"/>
        <v>-447543507</v>
      </c>
      <c r="Y38" s="2">
        <f t="shared" si="3"/>
        <v>408150911</v>
      </c>
      <c r="Z38" s="34">
        <f>+IF(X38&lt;&gt;0,+(Y38/X38)*100,0)</f>
        <v>-91.198040998503416</v>
      </c>
      <c r="AA38" s="35">
        <f>+AA17+AA27+AA36</f>
        <v>-574271857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-24278030</v>
      </c>
      <c r="H39" s="2">
        <f>+G40+H60</f>
        <v>-194840488</v>
      </c>
      <c r="I39" s="2">
        <f>+H40+I60</f>
        <v>-216354658</v>
      </c>
      <c r="J39" s="2">
        <f>+G39</f>
        <v>-24278030</v>
      </c>
      <c r="K39" s="2">
        <f>+I40+K60</f>
        <v>-242085454</v>
      </c>
      <c r="L39" s="2">
        <f>+K40+L60</f>
        <v>-206593334</v>
      </c>
      <c r="M39" s="2">
        <f>+L40+M60</f>
        <v>-232472878</v>
      </c>
      <c r="N39" s="2">
        <f>+K39</f>
        <v>-242085454</v>
      </c>
      <c r="O39" s="2">
        <f>+M40+O60</f>
        <v>-245884459</v>
      </c>
      <c r="P39" s="2">
        <f>+O40+P60</f>
        <v>-242327126</v>
      </c>
      <c r="Q39" s="2">
        <f>+P40+Q60</f>
        <v>-229637775</v>
      </c>
      <c r="R39" s="2">
        <f>+O39</f>
        <v>-245884459</v>
      </c>
      <c r="S39" s="2">
        <f>+Q40+S60</f>
        <v>-206373482</v>
      </c>
      <c r="T39" s="2">
        <f>+S40+T60</f>
        <v>-206373482</v>
      </c>
      <c r="U39" s="2">
        <f>+T40+U60</f>
        <v>-206373482</v>
      </c>
      <c r="V39" s="2">
        <f>+S39</f>
        <v>-206373482</v>
      </c>
      <c r="W39" s="2">
        <f>+G39</f>
        <v>-24278030</v>
      </c>
      <c r="X39" s="2"/>
      <c r="Y39" s="2">
        <f>+W39-X39</f>
        <v>-24278030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-243946657</v>
      </c>
      <c r="D40" s="43">
        <f t="shared" ref="D40:AA40" si="4">+D38+D39</f>
        <v>0</v>
      </c>
      <c r="E40" s="44">
        <f t="shared" si="4"/>
        <v>-622384852</v>
      </c>
      <c r="F40" s="45">
        <f t="shared" si="4"/>
        <v>-574271857</v>
      </c>
      <c r="G40" s="45">
        <f t="shared" si="4"/>
        <v>-52137632</v>
      </c>
      <c r="H40" s="45">
        <f t="shared" si="4"/>
        <v>-216354658</v>
      </c>
      <c r="I40" s="45">
        <f t="shared" si="4"/>
        <v>-242085454</v>
      </c>
      <c r="J40" s="45">
        <f>+I40</f>
        <v>-242085454</v>
      </c>
      <c r="K40" s="45">
        <f t="shared" si="4"/>
        <v>-206593334</v>
      </c>
      <c r="L40" s="45">
        <f t="shared" si="4"/>
        <v>-232472878</v>
      </c>
      <c r="M40" s="45">
        <f t="shared" si="4"/>
        <v>-245884459</v>
      </c>
      <c r="N40" s="45">
        <f>+M40</f>
        <v>-245884459</v>
      </c>
      <c r="O40" s="45">
        <f t="shared" si="4"/>
        <v>-242327126</v>
      </c>
      <c r="P40" s="45">
        <f t="shared" si="4"/>
        <v>-229637775</v>
      </c>
      <c r="Q40" s="45">
        <f t="shared" si="4"/>
        <v>-206373482</v>
      </c>
      <c r="R40" s="45">
        <f>+Q40</f>
        <v>-206373482</v>
      </c>
      <c r="S40" s="45">
        <f t="shared" si="4"/>
        <v>-206373482</v>
      </c>
      <c r="T40" s="45">
        <f t="shared" si="4"/>
        <v>-206373482</v>
      </c>
      <c r="U40" s="45">
        <f t="shared" si="4"/>
        <v>-206373482</v>
      </c>
      <c r="V40" s="45">
        <f>+U40</f>
        <v>-206373482</v>
      </c>
      <c r="W40" s="45">
        <f>+V40</f>
        <v>-206373482</v>
      </c>
      <c r="X40" s="45">
        <f t="shared" si="4"/>
        <v>-447543507</v>
      </c>
      <c r="Y40" s="45">
        <f t="shared" si="4"/>
        <v>383872881</v>
      </c>
      <c r="Z40" s="46">
        <f>+IF(X40&lt;&gt;0,+(Y40/X40)*100,0)</f>
        <v>-85.773310302991391</v>
      </c>
      <c r="AA40" s="47">
        <f t="shared" si="4"/>
        <v>-574271857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-24278030</v>
      </c>
      <c r="H60">
        <v>-142702856</v>
      </c>
      <c r="J60">
        <v>-24278030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-136925501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7063658</v>
      </c>
      <c r="R6" s="20">
        <v>7063658</v>
      </c>
      <c r="S6" s="20"/>
      <c r="T6" s="20"/>
      <c r="U6" s="20"/>
      <c r="V6" s="20"/>
      <c r="W6" s="20">
        <v>7063658</v>
      </c>
      <c r="X6" s="20">
        <v>-49555292</v>
      </c>
      <c r="Y6" s="20">
        <v>56618950</v>
      </c>
      <c r="Z6" s="21">
        <v>-114.25409419442025</v>
      </c>
      <c r="AA6" s="22">
        <v>-136925501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1232160285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492864114</v>
      </c>
      <c r="Y7" s="20">
        <v>-492864114</v>
      </c>
      <c r="Z7" s="21">
        <v>-100</v>
      </c>
      <c r="AA7" s="22">
        <v>1232160285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34766054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8691514</v>
      </c>
      <c r="Y8" s="20">
        <v>-8691514</v>
      </c>
      <c r="Z8" s="21">
        <v>-100</v>
      </c>
      <c r="AA8" s="22">
        <v>34766054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102521257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43032452</v>
      </c>
      <c r="Y9" s="20">
        <v>-43032452</v>
      </c>
      <c r="Z9" s="21">
        <v>-100</v>
      </c>
      <c r="AA9" s="22">
        <v>102521257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13493000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5293000</v>
      </c>
      <c r="R10" s="20">
        <v>5293000</v>
      </c>
      <c r="S10" s="20"/>
      <c r="T10" s="20"/>
      <c r="U10" s="20"/>
      <c r="V10" s="20"/>
      <c r="W10" s="20">
        <v>5293000</v>
      </c>
      <c r="X10" s="20">
        <v>3373250</v>
      </c>
      <c r="Y10" s="20">
        <v>1919750</v>
      </c>
      <c r="Z10" s="21">
        <v>56.91099088416216</v>
      </c>
      <c r="AA10" s="22">
        <v>13493000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-1405494256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-2599232</v>
      </c>
      <c r="R14" s="20">
        <v>-2599232</v>
      </c>
      <c r="S14" s="20"/>
      <c r="T14" s="20"/>
      <c r="U14" s="20"/>
      <c r="V14" s="20"/>
      <c r="W14" s="20">
        <v>-2599232</v>
      </c>
      <c r="X14" s="20">
        <v>-562197702</v>
      </c>
      <c r="Y14" s="20">
        <v>559598470</v>
      </c>
      <c r="Z14" s="21">
        <v>-99.53766584410549</v>
      </c>
      <c r="AA14" s="22">
        <v>-1405494256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-159479161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9757426</v>
      </c>
      <c r="R17" s="28">
        <f t="shared" si="0"/>
        <v>9757426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9757426</v>
      </c>
      <c r="X17" s="28">
        <f t="shared" si="0"/>
        <v>-63791664</v>
      </c>
      <c r="Y17" s="28">
        <f t="shared" si="0"/>
        <v>73549090</v>
      </c>
      <c r="Z17" s="29">
        <f>+IF(X17&lt;&gt;0,+(Y17/X17)*100,0)</f>
        <v>-115.29576967924837</v>
      </c>
      <c r="AA17" s="30">
        <f>SUM(AA6:AA16)</f>
        <v>-159479161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-61638125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-24655250</v>
      </c>
      <c r="Y26" s="20">
        <v>24655250</v>
      </c>
      <c r="Z26" s="21">
        <v>-100</v>
      </c>
      <c r="AA26" s="22">
        <v>-61638125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-61638125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-24655250</v>
      </c>
      <c r="Y27" s="28">
        <f t="shared" si="1"/>
        <v>24655250</v>
      </c>
      <c r="Z27" s="29">
        <f>+IF(X27&lt;&gt;0,+(Y27/X27)*100,0)</f>
        <v>-100</v>
      </c>
      <c r="AA27" s="30">
        <f>SUM(AA21:AA26)</f>
        <v>-61638125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-221117286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9757426</v>
      </c>
      <c r="R38" s="2">
        <f t="shared" si="3"/>
        <v>9757426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9757426</v>
      </c>
      <c r="X38" s="2">
        <f t="shared" si="3"/>
        <v>-88446914</v>
      </c>
      <c r="Y38" s="2">
        <f t="shared" si="3"/>
        <v>98204340</v>
      </c>
      <c r="Z38" s="34">
        <f>+IF(X38&lt;&gt;0,+(Y38/X38)*100,0)</f>
        <v>-111.03195754235134</v>
      </c>
      <c r="AA38" s="35">
        <f>+AA17+AA27+AA36</f>
        <v>-221117286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9757426</v>
      </c>
      <c r="T39" s="2">
        <f>+S40+T60</f>
        <v>9757426</v>
      </c>
      <c r="U39" s="2">
        <f>+T40+U60</f>
        <v>9757426</v>
      </c>
      <c r="V39" s="2">
        <f>+S39</f>
        <v>9757426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-221117286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9757426</v>
      </c>
      <c r="R40" s="45">
        <f>+Q40</f>
        <v>9757426</v>
      </c>
      <c r="S40" s="45">
        <f t="shared" si="4"/>
        <v>9757426</v>
      </c>
      <c r="T40" s="45">
        <f t="shared" si="4"/>
        <v>9757426</v>
      </c>
      <c r="U40" s="45">
        <f t="shared" si="4"/>
        <v>9757426</v>
      </c>
      <c r="V40" s="45">
        <f>+U40</f>
        <v>9757426</v>
      </c>
      <c r="W40" s="45">
        <f>+V40</f>
        <v>9757426</v>
      </c>
      <c r="X40" s="45">
        <f t="shared" si="4"/>
        <v>-88446914</v>
      </c>
      <c r="Y40" s="45">
        <f t="shared" si="4"/>
        <v>98204340</v>
      </c>
      <c r="Z40" s="46">
        <f>+IF(X40&lt;&gt;0,+(Y40/X40)*100,0)</f>
        <v>-111.03195754235134</v>
      </c>
      <c r="AA40" s="47">
        <f t="shared" si="4"/>
        <v>-221117286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31750</v>
      </c>
      <c r="D7" s="18"/>
      <c r="E7" s="19"/>
      <c r="F7" s="20">
        <v>308104509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231078384</v>
      </c>
      <c r="Y7" s="20">
        <v>-231078384</v>
      </c>
      <c r="Z7" s="21">
        <v>-100</v>
      </c>
      <c r="AA7" s="22">
        <v>308104509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171909</v>
      </c>
      <c r="Y8" s="20">
        <v>-171909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18749997</v>
      </c>
      <c r="Y10" s="20">
        <v>-18749997</v>
      </c>
      <c r="Z10" s="21">
        <v>-100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-593685268</v>
      </c>
      <c r="D14" s="18"/>
      <c r="E14" s="19">
        <v>-443612453</v>
      </c>
      <c r="F14" s="20">
        <v>-850342975</v>
      </c>
      <c r="G14" s="20"/>
      <c r="H14" s="20">
        <v>-29993360</v>
      </c>
      <c r="I14" s="20">
        <v>-81697223</v>
      </c>
      <c r="J14" s="20">
        <v>-111690583</v>
      </c>
      <c r="K14" s="20">
        <v>-38172457</v>
      </c>
      <c r="L14" s="20">
        <v>-28592067</v>
      </c>
      <c r="M14" s="20"/>
      <c r="N14" s="20">
        <v>-66764524</v>
      </c>
      <c r="O14" s="20"/>
      <c r="P14" s="20"/>
      <c r="Q14" s="20"/>
      <c r="R14" s="20"/>
      <c r="S14" s="20"/>
      <c r="T14" s="20"/>
      <c r="U14" s="20"/>
      <c r="V14" s="20"/>
      <c r="W14" s="20">
        <v>-178455107</v>
      </c>
      <c r="X14" s="20">
        <v>-637757208</v>
      </c>
      <c r="Y14" s="20">
        <v>459302101</v>
      </c>
      <c r="Z14" s="21">
        <v>-72.018331621898341</v>
      </c>
      <c r="AA14" s="22">
        <v>-850342975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-593653518</v>
      </c>
      <c r="D17" s="26">
        <f>SUM(D6:D16)</f>
        <v>0</v>
      </c>
      <c r="E17" s="27">
        <f t="shared" si="0"/>
        <v>-443612453</v>
      </c>
      <c r="F17" s="28">
        <f t="shared" si="0"/>
        <v>-517009252</v>
      </c>
      <c r="G17" s="28">
        <f t="shared" si="0"/>
        <v>0</v>
      </c>
      <c r="H17" s="28">
        <f t="shared" si="0"/>
        <v>-29993360</v>
      </c>
      <c r="I17" s="28">
        <f t="shared" si="0"/>
        <v>-81697223</v>
      </c>
      <c r="J17" s="28">
        <f t="shared" si="0"/>
        <v>-111690583</v>
      </c>
      <c r="K17" s="28">
        <f t="shared" si="0"/>
        <v>-38172457</v>
      </c>
      <c r="L17" s="28">
        <f t="shared" si="0"/>
        <v>-28592067</v>
      </c>
      <c r="M17" s="28">
        <f t="shared" si="0"/>
        <v>0</v>
      </c>
      <c r="N17" s="28">
        <f t="shared" si="0"/>
        <v>-66764524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-178455107</v>
      </c>
      <c r="X17" s="28">
        <f t="shared" si="0"/>
        <v>-387756918</v>
      </c>
      <c r="Y17" s="28">
        <f t="shared" si="0"/>
        <v>209301811</v>
      </c>
      <c r="Z17" s="29">
        <f>+IF(X17&lt;&gt;0,+(Y17/X17)*100,0)</f>
        <v>-53.977582677196743</v>
      </c>
      <c r="AA17" s="30">
        <f>SUM(AA6:AA16)</f>
        <v>-517009252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-58075000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-43556247</v>
      </c>
      <c r="Y26" s="20">
        <v>43556247</v>
      </c>
      <c r="Z26" s="21">
        <v>-100</v>
      </c>
      <c r="AA26" s="22">
        <v>-58075000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-58075000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-43556247</v>
      </c>
      <c r="Y27" s="28">
        <f t="shared" si="1"/>
        <v>43556247</v>
      </c>
      <c r="Z27" s="29">
        <f>+IF(X27&lt;&gt;0,+(Y27/X27)*100,0)</f>
        <v>-100</v>
      </c>
      <c r="AA27" s="30">
        <f>SUM(AA21:AA26)</f>
        <v>-58075000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-593653518</v>
      </c>
      <c r="D38" s="32">
        <f>+D17+D27+D36</f>
        <v>0</v>
      </c>
      <c r="E38" s="33">
        <f t="shared" si="3"/>
        <v>-443612453</v>
      </c>
      <c r="F38" s="2">
        <f t="shared" si="3"/>
        <v>-575084252</v>
      </c>
      <c r="G38" s="2">
        <f t="shared" si="3"/>
        <v>0</v>
      </c>
      <c r="H38" s="2">
        <f t="shared" si="3"/>
        <v>-29993360</v>
      </c>
      <c r="I38" s="2">
        <f t="shared" si="3"/>
        <v>-81697223</v>
      </c>
      <c r="J38" s="2">
        <f t="shared" si="3"/>
        <v>-111690583</v>
      </c>
      <c r="K38" s="2">
        <f t="shared" si="3"/>
        <v>-38172457</v>
      </c>
      <c r="L38" s="2">
        <f t="shared" si="3"/>
        <v>-28592067</v>
      </c>
      <c r="M38" s="2">
        <f t="shared" si="3"/>
        <v>0</v>
      </c>
      <c r="N38" s="2">
        <f t="shared" si="3"/>
        <v>-66764524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-178455107</v>
      </c>
      <c r="X38" s="2">
        <f t="shared" si="3"/>
        <v>-431313165</v>
      </c>
      <c r="Y38" s="2">
        <f t="shared" si="3"/>
        <v>252858058</v>
      </c>
      <c r="Z38" s="34">
        <f>+IF(X38&lt;&gt;0,+(Y38/X38)*100,0)</f>
        <v>-58.625165777167965</v>
      </c>
      <c r="AA38" s="35">
        <f>+AA17+AA27+AA36</f>
        <v>-575084252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-29993360</v>
      </c>
      <c r="J39" s="2">
        <f>+G39</f>
        <v>0</v>
      </c>
      <c r="K39" s="2">
        <f>+I40+K60</f>
        <v>-111690583</v>
      </c>
      <c r="L39" s="2">
        <f>+K40+L60</f>
        <v>-149863040</v>
      </c>
      <c r="M39" s="2">
        <f>+L40+M60</f>
        <v>-178455107</v>
      </c>
      <c r="N39" s="2">
        <f>+K39</f>
        <v>-111690583</v>
      </c>
      <c r="O39" s="2">
        <f>+M40+O60</f>
        <v>-178455107</v>
      </c>
      <c r="P39" s="2">
        <f>+O40+P60</f>
        <v>-178455107</v>
      </c>
      <c r="Q39" s="2">
        <f>+P40+Q60</f>
        <v>-178455107</v>
      </c>
      <c r="R39" s="2">
        <f>+O39</f>
        <v>-178455107</v>
      </c>
      <c r="S39" s="2">
        <f>+Q40+S60</f>
        <v>-178455107</v>
      </c>
      <c r="T39" s="2">
        <f>+S40+T60</f>
        <v>-178455107</v>
      </c>
      <c r="U39" s="2">
        <f>+T40+U60</f>
        <v>-178455107</v>
      </c>
      <c r="V39" s="2">
        <f>+S39</f>
        <v>-178455107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-593653518</v>
      </c>
      <c r="D40" s="43">
        <f t="shared" ref="D40:AA40" si="4">+D38+D39</f>
        <v>0</v>
      </c>
      <c r="E40" s="44">
        <f t="shared" si="4"/>
        <v>-443612453</v>
      </c>
      <c r="F40" s="45">
        <f t="shared" si="4"/>
        <v>-575084252</v>
      </c>
      <c r="G40" s="45">
        <f t="shared" si="4"/>
        <v>0</v>
      </c>
      <c r="H40" s="45">
        <f t="shared" si="4"/>
        <v>-29993360</v>
      </c>
      <c r="I40" s="45">
        <f t="shared" si="4"/>
        <v>-111690583</v>
      </c>
      <c r="J40" s="45">
        <f>+I40</f>
        <v>-111690583</v>
      </c>
      <c r="K40" s="45">
        <f t="shared" si="4"/>
        <v>-149863040</v>
      </c>
      <c r="L40" s="45">
        <f t="shared" si="4"/>
        <v>-178455107</v>
      </c>
      <c r="M40" s="45">
        <f t="shared" si="4"/>
        <v>-178455107</v>
      </c>
      <c r="N40" s="45">
        <f>+M40</f>
        <v>-178455107</v>
      </c>
      <c r="O40" s="45">
        <f t="shared" si="4"/>
        <v>-178455107</v>
      </c>
      <c r="P40" s="45">
        <f t="shared" si="4"/>
        <v>-178455107</v>
      </c>
      <c r="Q40" s="45">
        <f t="shared" si="4"/>
        <v>-178455107</v>
      </c>
      <c r="R40" s="45">
        <f>+Q40</f>
        <v>-178455107</v>
      </c>
      <c r="S40" s="45">
        <f t="shared" si="4"/>
        <v>-178455107</v>
      </c>
      <c r="T40" s="45">
        <f t="shared" si="4"/>
        <v>-178455107</v>
      </c>
      <c r="U40" s="45">
        <f t="shared" si="4"/>
        <v>-178455107</v>
      </c>
      <c r="V40" s="45">
        <f>+U40</f>
        <v>-178455107</v>
      </c>
      <c r="W40" s="45">
        <f>+V40</f>
        <v>-178455107</v>
      </c>
      <c r="X40" s="45">
        <f t="shared" si="4"/>
        <v>-431313165</v>
      </c>
      <c r="Y40" s="45">
        <f t="shared" si="4"/>
        <v>252858058</v>
      </c>
      <c r="Z40" s="46">
        <f>+IF(X40&lt;&gt;0,+(Y40/X40)*100,0)</f>
        <v>-58.625165777167965</v>
      </c>
      <c r="AA40" s="47">
        <f t="shared" si="4"/>
        <v>-575084252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801038410</v>
      </c>
      <c r="D7" s="18"/>
      <c r="E7" s="19">
        <v>17837665</v>
      </c>
      <c r="F7" s="20">
        <v>10016913</v>
      </c>
      <c r="G7" s="20">
        <v>69928378</v>
      </c>
      <c r="H7" s="20">
        <v>73745236</v>
      </c>
      <c r="I7" s="20">
        <v>67234819</v>
      </c>
      <c r="J7" s="20">
        <v>210908433</v>
      </c>
      <c r="K7" s="20">
        <v>97853363</v>
      </c>
      <c r="L7" s="20">
        <v>68196925</v>
      </c>
      <c r="M7" s="20">
        <v>63850668</v>
      </c>
      <c r="N7" s="20">
        <v>229900956</v>
      </c>
      <c r="O7" s="20">
        <v>63587129</v>
      </c>
      <c r="P7" s="20">
        <v>62005740</v>
      </c>
      <c r="Q7" s="20">
        <v>61982974</v>
      </c>
      <c r="R7" s="20">
        <v>187575843</v>
      </c>
      <c r="S7" s="20"/>
      <c r="T7" s="20"/>
      <c r="U7" s="20"/>
      <c r="V7" s="20"/>
      <c r="W7" s="20">
        <v>628385232</v>
      </c>
      <c r="X7" s="20">
        <v>9423280</v>
      </c>
      <c r="Y7" s="20">
        <v>618961952</v>
      </c>
      <c r="Z7" s="21">
        <v>6568.4342606820546</v>
      </c>
      <c r="AA7" s="22">
        <v>10016913</v>
      </c>
    </row>
    <row r="8" spans="1:27" x14ac:dyDescent="0.25">
      <c r="A8" s="23" t="s">
        <v>36</v>
      </c>
      <c r="B8" s="17" t="s">
        <v>32</v>
      </c>
      <c r="C8" s="18">
        <v>86718324</v>
      </c>
      <c r="D8" s="18"/>
      <c r="E8" s="19"/>
      <c r="F8" s="20"/>
      <c r="G8" s="20">
        <v>113801</v>
      </c>
      <c r="H8" s="20">
        <v>826</v>
      </c>
      <c r="I8" s="20">
        <v>284</v>
      </c>
      <c r="J8" s="20">
        <v>114911</v>
      </c>
      <c r="K8" s="20">
        <v>507</v>
      </c>
      <c r="L8" s="20">
        <v>505</v>
      </c>
      <c r="M8" s="20">
        <v>1323</v>
      </c>
      <c r="N8" s="20">
        <v>2335</v>
      </c>
      <c r="O8" s="20">
        <v>525</v>
      </c>
      <c r="P8" s="20">
        <v>13833</v>
      </c>
      <c r="Q8" s="20">
        <v>270</v>
      </c>
      <c r="R8" s="20">
        <v>14628</v>
      </c>
      <c r="S8" s="20"/>
      <c r="T8" s="20"/>
      <c r="U8" s="20"/>
      <c r="V8" s="20"/>
      <c r="W8" s="20">
        <v>131874</v>
      </c>
      <c r="X8" s="20"/>
      <c r="Y8" s="20">
        <v>131874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7510574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8065022</v>
      </c>
      <c r="X9" s="20">
        <v>10753346</v>
      </c>
      <c r="Y9" s="20">
        <v>-2688324</v>
      </c>
      <c r="Z9" s="21">
        <v>-24.999883757111508</v>
      </c>
      <c r="AA9" s="22">
        <v>10753346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61999992</v>
      </c>
      <c r="F10" s="20">
        <v>61999992</v>
      </c>
      <c r="G10" s="20"/>
      <c r="H10" s="20"/>
      <c r="I10" s="20"/>
      <c r="J10" s="20"/>
      <c r="K10" s="20">
        <v>12500000</v>
      </c>
      <c r="L10" s="20">
        <v>16500000</v>
      </c>
      <c r="M10" s="20">
        <v>2000000</v>
      </c>
      <c r="N10" s="20">
        <v>31000000</v>
      </c>
      <c r="O10" s="20">
        <v>1000000</v>
      </c>
      <c r="P10" s="20"/>
      <c r="Q10" s="20">
        <v>15500000</v>
      </c>
      <c r="R10" s="20">
        <v>16500000</v>
      </c>
      <c r="S10" s="20"/>
      <c r="T10" s="20"/>
      <c r="U10" s="20"/>
      <c r="V10" s="20"/>
      <c r="W10" s="20">
        <v>47500000</v>
      </c>
      <c r="X10" s="20">
        <v>46499994</v>
      </c>
      <c r="Y10" s="20">
        <v>1000006</v>
      </c>
      <c r="Z10" s="21">
        <v>2.1505508151248365</v>
      </c>
      <c r="AA10" s="22">
        <v>61999992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-988416401</v>
      </c>
      <c r="D14" s="18"/>
      <c r="E14" s="19"/>
      <c r="F14" s="20"/>
      <c r="G14" s="20">
        <v>-145724288</v>
      </c>
      <c r="H14" s="20">
        <v>-72936637</v>
      </c>
      <c r="I14" s="20">
        <v>-227538788</v>
      </c>
      <c r="J14" s="20">
        <v>-446199713</v>
      </c>
      <c r="K14" s="20">
        <v>-87192043</v>
      </c>
      <c r="L14" s="20">
        <v>-6397942</v>
      </c>
      <c r="M14" s="20">
        <v>-117749200</v>
      </c>
      <c r="N14" s="20">
        <v>-211339185</v>
      </c>
      <c r="O14" s="20">
        <v>-74372463</v>
      </c>
      <c r="P14" s="20">
        <v>-71185284</v>
      </c>
      <c r="Q14" s="20">
        <v>-74599716</v>
      </c>
      <c r="R14" s="20">
        <v>-220157463</v>
      </c>
      <c r="S14" s="20"/>
      <c r="T14" s="20"/>
      <c r="U14" s="20"/>
      <c r="V14" s="20"/>
      <c r="W14" s="20">
        <v>-877696361</v>
      </c>
      <c r="X14" s="20"/>
      <c r="Y14" s="20">
        <v>-877696361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-93149093</v>
      </c>
      <c r="D17" s="26">
        <f>SUM(D6:D16)</f>
        <v>0</v>
      </c>
      <c r="E17" s="27">
        <f t="shared" si="0"/>
        <v>90591003</v>
      </c>
      <c r="F17" s="28">
        <f t="shared" si="0"/>
        <v>82770251</v>
      </c>
      <c r="G17" s="28">
        <f t="shared" si="0"/>
        <v>-71201544</v>
      </c>
      <c r="H17" s="28">
        <f t="shared" si="0"/>
        <v>809425</v>
      </c>
      <c r="I17" s="28">
        <f t="shared" si="0"/>
        <v>-160303685</v>
      </c>
      <c r="J17" s="28">
        <f t="shared" si="0"/>
        <v>-230695804</v>
      </c>
      <c r="K17" s="28">
        <f t="shared" si="0"/>
        <v>23161827</v>
      </c>
      <c r="L17" s="28">
        <f t="shared" si="0"/>
        <v>78299488</v>
      </c>
      <c r="M17" s="28">
        <f t="shared" si="0"/>
        <v>-48312752</v>
      </c>
      <c r="N17" s="28">
        <f t="shared" si="0"/>
        <v>53148563</v>
      </c>
      <c r="O17" s="28">
        <f t="shared" si="0"/>
        <v>-9784809</v>
      </c>
      <c r="P17" s="28">
        <f t="shared" si="0"/>
        <v>-9165711</v>
      </c>
      <c r="Q17" s="28">
        <f t="shared" si="0"/>
        <v>2883528</v>
      </c>
      <c r="R17" s="28">
        <f t="shared" si="0"/>
        <v>-16066992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-193614233</v>
      </c>
      <c r="X17" s="28">
        <f t="shared" si="0"/>
        <v>66676620</v>
      </c>
      <c r="Y17" s="28">
        <f t="shared" si="0"/>
        <v>-260290853</v>
      </c>
      <c r="Z17" s="29">
        <f>+IF(X17&lt;&gt;0,+(Y17/X17)*100,0)</f>
        <v>-390.37799606518746</v>
      </c>
      <c r="AA17" s="30">
        <f>SUM(AA6:AA16)</f>
        <v>82770251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-32424220</v>
      </c>
      <c r="D26" s="18"/>
      <c r="E26" s="19">
        <v>-68000000</v>
      </c>
      <c r="F26" s="20">
        <v>-64000000</v>
      </c>
      <c r="G26" s="20">
        <v>-1655895</v>
      </c>
      <c r="H26" s="20">
        <v>-13500000</v>
      </c>
      <c r="I26" s="20"/>
      <c r="J26" s="20">
        <v>-15155895</v>
      </c>
      <c r="K26" s="20">
        <v>-8292744</v>
      </c>
      <c r="L26" s="20">
        <v>-3130216</v>
      </c>
      <c r="M26" s="20">
        <v>-13157715</v>
      </c>
      <c r="N26" s="20">
        <v>-24580675</v>
      </c>
      <c r="O26" s="20">
        <v>-614951</v>
      </c>
      <c r="P26" s="20">
        <v>-2193787</v>
      </c>
      <c r="Q26" s="20">
        <v>-9228138</v>
      </c>
      <c r="R26" s="20">
        <v>-12036876</v>
      </c>
      <c r="S26" s="20"/>
      <c r="T26" s="20"/>
      <c r="U26" s="20"/>
      <c r="V26" s="20"/>
      <c r="W26" s="20">
        <v>-51773446</v>
      </c>
      <c r="X26" s="20">
        <v>-50375002</v>
      </c>
      <c r="Y26" s="20">
        <v>-1398444</v>
      </c>
      <c r="Z26" s="21">
        <v>2.7760673835804512</v>
      </c>
      <c r="AA26" s="22">
        <v>-64000000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-32424220</v>
      </c>
      <c r="D27" s="26">
        <f>SUM(D21:D26)</f>
        <v>0</v>
      </c>
      <c r="E27" s="27">
        <f t="shared" si="1"/>
        <v>-68000000</v>
      </c>
      <c r="F27" s="28">
        <f t="shared" si="1"/>
        <v>-64000000</v>
      </c>
      <c r="G27" s="28">
        <f t="shared" si="1"/>
        <v>-1655895</v>
      </c>
      <c r="H27" s="28">
        <f t="shared" si="1"/>
        <v>-13500000</v>
      </c>
      <c r="I27" s="28">
        <f t="shared" si="1"/>
        <v>0</v>
      </c>
      <c r="J27" s="28">
        <f t="shared" si="1"/>
        <v>-15155895</v>
      </c>
      <c r="K27" s="28">
        <f t="shared" si="1"/>
        <v>-8292744</v>
      </c>
      <c r="L27" s="28">
        <f t="shared" si="1"/>
        <v>-3130216</v>
      </c>
      <c r="M27" s="28">
        <f t="shared" si="1"/>
        <v>-13157715</v>
      </c>
      <c r="N27" s="28">
        <f t="shared" si="1"/>
        <v>-24580675</v>
      </c>
      <c r="O27" s="28">
        <f t="shared" si="1"/>
        <v>-614951</v>
      </c>
      <c r="P27" s="28">
        <f t="shared" si="1"/>
        <v>-2193787</v>
      </c>
      <c r="Q27" s="28">
        <f t="shared" si="1"/>
        <v>-9228138</v>
      </c>
      <c r="R27" s="28">
        <f t="shared" si="1"/>
        <v>-12036876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-51773446</v>
      </c>
      <c r="X27" s="28">
        <f t="shared" si="1"/>
        <v>-50375002</v>
      </c>
      <c r="Y27" s="28">
        <f t="shared" si="1"/>
        <v>-1398444</v>
      </c>
      <c r="Z27" s="29">
        <f>+IF(X27&lt;&gt;0,+(Y27/X27)*100,0)</f>
        <v>2.7760673835804512</v>
      </c>
      <c r="AA27" s="30">
        <f>SUM(AA21:AA26)</f>
        <v>-64000000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-125573313</v>
      </c>
      <c r="D38" s="32">
        <f>+D17+D27+D36</f>
        <v>0</v>
      </c>
      <c r="E38" s="33">
        <f t="shared" si="3"/>
        <v>22591003</v>
      </c>
      <c r="F38" s="2">
        <f t="shared" si="3"/>
        <v>18770251</v>
      </c>
      <c r="G38" s="2">
        <f t="shared" si="3"/>
        <v>-72857439</v>
      </c>
      <c r="H38" s="2">
        <f t="shared" si="3"/>
        <v>-12690575</v>
      </c>
      <c r="I38" s="2">
        <f t="shared" si="3"/>
        <v>-160303685</v>
      </c>
      <c r="J38" s="2">
        <f t="shared" si="3"/>
        <v>-245851699</v>
      </c>
      <c r="K38" s="2">
        <f t="shared" si="3"/>
        <v>14869083</v>
      </c>
      <c r="L38" s="2">
        <f t="shared" si="3"/>
        <v>75169272</v>
      </c>
      <c r="M38" s="2">
        <f t="shared" si="3"/>
        <v>-61470467</v>
      </c>
      <c r="N38" s="2">
        <f t="shared" si="3"/>
        <v>28567888</v>
      </c>
      <c r="O38" s="2">
        <f t="shared" si="3"/>
        <v>-10399760</v>
      </c>
      <c r="P38" s="2">
        <f t="shared" si="3"/>
        <v>-11359498</v>
      </c>
      <c r="Q38" s="2">
        <f t="shared" si="3"/>
        <v>-6344610</v>
      </c>
      <c r="R38" s="2">
        <f t="shared" si="3"/>
        <v>-28103868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-245387679</v>
      </c>
      <c r="X38" s="2">
        <f t="shared" si="3"/>
        <v>16301618</v>
      </c>
      <c r="Y38" s="2">
        <f t="shared" si="3"/>
        <v>-261689297</v>
      </c>
      <c r="Z38" s="34">
        <f>+IF(X38&lt;&gt;0,+(Y38/X38)*100,0)</f>
        <v>-1605.2964619830987</v>
      </c>
      <c r="AA38" s="35">
        <f>+AA17+AA27+AA36</f>
        <v>18770251</v>
      </c>
    </row>
    <row r="39" spans="1:27" x14ac:dyDescent="0.25">
      <c r="A39" s="23" t="s">
        <v>60</v>
      </c>
      <c r="B39" s="17"/>
      <c r="C39" s="32">
        <v>499866827</v>
      </c>
      <c r="D39" s="32"/>
      <c r="E39" s="33"/>
      <c r="F39" s="2"/>
      <c r="G39" s="2">
        <v>356017880</v>
      </c>
      <c r="H39" s="2">
        <f>+G40+H60</f>
        <v>283160441</v>
      </c>
      <c r="I39" s="2">
        <f>+H40+I60</f>
        <v>270469866</v>
      </c>
      <c r="J39" s="2">
        <f>+G39</f>
        <v>356017880</v>
      </c>
      <c r="K39" s="2">
        <f>+I40+K60</f>
        <v>110166181</v>
      </c>
      <c r="L39" s="2">
        <f>+K40+L60</f>
        <v>125035264</v>
      </c>
      <c r="M39" s="2">
        <f>+L40+M60</f>
        <v>200204536</v>
      </c>
      <c r="N39" s="2">
        <f>+K39</f>
        <v>110166181</v>
      </c>
      <c r="O39" s="2">
        <f>+M40+O60</f>
        <v>138734069</v>
      </c>
      <c r="P39" s="2">
        <f>+O40+P60</f>
        <v>128334309</v>
      </c>
      <c r="Q39" s="2">
        <f>+P40+Q60</f>
        <v>116974811</v>
      </c>
      <c r="R39" s="2">
        <f>+O39</f>
        <v>138734069</v>
      </c>
      <c r="S39" s="2">
        <f>+Q40+S60</f>
        <v>110630201</v>
      </c>
      <c r="T39" s="2">
        <f>+S40+T60</f>
        <v>110630201</v>
      </c>
      <c r="U39" s="2">
        <f>+T40+U60</f>
        <v>110630201</v>
      </c>
      <c r="V39" s="2">
        <f>+S39</f>
        <v>110630201</v>
      </c>
      <c r="W39" s="2">
        <f>+G39</f>
        <v>356017880</v>
      </c>
      <c r="X39" s="2"/>
      <c r="Y39" s="2">
        <f>+W39-X39</f>
        <v>356017880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374293514</v>
      </c>
      <c r="D40" s="43">
        <f t="shared" ref="D40:AA40" si="4">+D38+D39</f>
        <v>0</v>
      </c>
      <c r="E40" s="44">
        <f t="shared" si="4"/>
        <v>22591003</v>
      </c>
      <c r="F40" s="45">
        <f t="shared" si="4"/>
        <v>18770251</v>
      </c>
      <c r="G40" s="45">
        <f t="shared" si="4"/>
        <v>283160441</v>
      </c>
      <c r="H40" s="45">
        <f t="shared" si="4"/>
        <v>270469866</v>
      </c>
      <c r="I40" s="45">
        <f t="shared" si="4"/>
        <v>110166181</v>
      </c>
      <c r="J40" s="45">
        <f>+I40</f>
        <v>110166181</v>
      </c>
      <c r="K40" s="45">
        <f t="shared" si="4"/>
        <v>125035264</v>
      </c>
      <c r="L40" s="45">
        <f t="shared" si="4"/>
        <v>200204536</v>
      </c>
      <c r="M40" s="45">
        <f t="shared" si="4"/>
        <v>138734069</v>
      </c>
      <c r="N40" s="45">
        <f>+M40</f>
        <v>138734069</v>
      </c>
      <c r="O40" s="45">
        <f t="shared" si="4"/>
        <v>128334309</v>
      </c>
      <c r="P40" s="45">
        <f t="shared" si="4"/>
        <v>116974811</v>
      </c>
      <c r="Q40" s="45">
        <f t="shared" si="4"/>
        <v>110630201</v>
      </c>
      <c r="R40" s="45">
        <f>+Q40</f>
        <v>110630201</v>
      </c>
      <c r="S40" s="45">
        <f t="shared" si="4"/>
        <v>110630201</v>
      </c>
      <c r="T40" s="45">
        <f t="shared" si="4"/>
        <v>110630201</v>
      </c>
      <c r="U40" s="45">
        <f t="shared" si="4"/>
        <v>110630201</v>
      </c>
      <c r="V40" s="45">
        <f>+U40</f>
        <v>110630201</v>
      </c>
      <c r="W40" s="45">
        <f>+V40</f>
        <v>110630201</v>
      </c>
      <c r="X40" s="45">
        <f t="shared" si="4"/>
        <v>16301618</v>
      </c>
      <c r="Y40" s="45">
        <f t="shared" si="4"/>
        <v>94328583</v>
      </c>
      <c r="Z40" s="46">
        <f>+IF(X40&lt;&gt;0,+(Y40/X40)*100,0)</f>
        <v>578.6455246344259</v>
      </c>
      <c r="AA40" s="47">
        <f t="shared" si="4"/>
        <v>18770251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356017880</v>
      </c>
      <c r="J60">
        <v>356017880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246574</v>
      </c>
      <c r="D8" s="18"/>
      <c r="E8" s="19">
        <v>609996</v>
      </c>
      <c r="F8" s="20">
        <v>813328</v>
      </c>
      <c r="G8" s="20">
        <v>19843</v>
      </c>
      <c r="H8" s="20"/>
      <c r="I8" s="20">
        <v>44833</v>
      </c>
      <c r="J8" s="20">
        <v>64676</v>
      </c>
      <c r="K8" s="20">
        <v>36444</v>
      </c>
      <c r="L8" s="20">
        <v>23805</v>
      </c>
      <c r="M8" s="20">
        <v>19663</v>
      </c>
      <c r="N8" s="20">
        <v>79912</v>
      </c>
      <c r="O8" s="20">
        <v>38927</v>
      </c>
      <c r="P8" s="20">
        <v>35405</v>
      </c>
      <c r="Q8" s="20">
        <v>20842</v>
      </c>
      <c r="R8" s="20">
        <v>95174</v>
      </c>
      <c r="S8" s="20"/>
      <c r="T8" s="20"/>
      <c r="U8" s="20"/>
      <c r="V8" s="20"/>
      <c r="W8" s="20">
        <v>239762</v>
      </c>
      <c r="X8" s="20">
        <v>508330</v>
      </c>
      <c r="Y8" s="20">
        <v>-268568</v>
      </c>
      <c r="Z8" s="21">
        <v>-52.833395628823801</v>
      </c>
      <c r="AA8" s="22">
        <v>813328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246574</v>
      </c>
      <c r="D17" s="26">
        <f>SUM(D6:D16)</f>
        <v>0</v>
      </c>
      <c r="E17" s="27">
        <f t="shared" si="0"/>
        <v>609996</v>
      </c>
      <c r="F17" s="28">
        <f t="shared" si="0"/>
        <v>813328</v>
      </c>
      <c r="G17" s="28">
        <f t="shared" si="0"/>
        <v>19843</v>
      </c>
      <c r="H17" s="28">
        <f t="shared" si="0"/>
        <v>0</v>
      </c>
      <c r="I17" s="28">
        <f t="shared" si="0"/>
        <v>44833</v>
      </c>
      <c r="J17" s="28">
        <f t="shared" si="0"/>
        <v>64676</v>
      </c>
      <c r="K17" s="28">
        <f t="shared" si="0"/>
        <v>36444</v>
      </c>
      <c r="L17" s="28">
        <f t="shared" si="0"/>
        <v>23805</v>
      </c>
      <c r="M17" s="28">
        <f t="shared" si="0"/>
        <v>19663</v>
      </c>
      <c r="N17" s="28">
        <f t="shared" si="0"/>
        <v>79912</v>
      </c>
      <c r="O17" s="28">
        <f t="shared" si="0"/>
        <v>38927</v>
      </c>
      <c r="P17" s="28">
        <f t="shared" si="0"/>
        <v>35405</v>
      </c>
      <c r="Q17" s="28">
        <f t="shared" si="0"/>
        <v>20842</v>
      </c>
      <c r="R17" s="28">
        <f t="shared" si="0"/>
        <v>95174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239762</v>
      </c>
      <c r="X17" s="28">
        <f t="shared" si="0"/>
        <v>508330</v>
      </c>
      <c r="Y17" s="28">
        <f t="shared" si="0"/>
        <v>-268568</v>
      </c>
      <c r="Z17" s="29">
        <f>+IF(X17&lt;&gt;0,+(Y17/X17)*100,0)</f>
        <v>-52.833395628823801</v>
      </c>
      <c r="AA17" s="30">
        <f>SUM(AA6:AA16)</f>
        <v>813328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246574</v>
      </c>
      <c r="D38" s="32">
        <f>+D17+D27+D36</f>
        <v>0</v>
      </c>
      <c r="E38" s="33">
        <f t="shared" si="3"/>
        <v>609996</v>
      </c>
      <c r="F38" s="2">
        <f t="shared" si="3"/>
        <v>813328</v>
      </c>
      <c r="G38" s="2">
        <f t="shared" si="3"/>
        <v>19843</v>
      </c>
      <c r="H38" s="2">
        <f t="shared" si="3"/>
        <v>0</v>
      </c>
      <c r="I38" s="2">
        <f t="shared" si="3"/>
        <v>44833</v>
      </c>
      <c r="J38" s="2">
        <f t="shared" si="3"/>
        <v>64676</v>
      </c>
      <c r="K38" s="2">
        <f t="shared" si="3"/>
        <v>36444</v>
      </c>
      <c r="L38" s="2">
        <f t="shared" si="3"/>
        <v>23805</v>
      </c>
      <c r="M38" s="2">
        <f t="shared" si="3"/>
        <v>19663</v>
      </c>
      <c r="N38" s="2">
        <f t="shared" si="3"/>
        <v>79912</v>
      </c>
      <c r="O38" s="2">
        <f t="shared" si="3"/>
        <v>38927</v>
      </c>
      <c r="P38" s="2">
        <f t="shared" si="3"/>
        <v>35405</v>
      </c>
      <c r="Q38" s="2">
        <f t="shared" si="3"/>
        <v>20842</v>
      </c>
      <c r="R38" s="2">
        <f t="shared" si="3"/>
        <v>95174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239762</v>
      </c>
      <c r="X38" s="2">
        <f t="shared" si="3"/>
        <v>508330</v>
      </c>
      <c r="Y38" s="2">
        <f t="shared" si="3"/>
        <v>-268568</v>
      </c>
      <c r="Z38" s="34">
        <f>+IF(X38&lt;&gt;0,+(Y38/X38)*100,0)</f>
        <v>-52.833395628823801</v>
      </c>
      <c r="AA38" s="35">
        <f>+AA17+AA27+AA36</f>
        <v>813328</v>
      </c>
    </row>
    <row r="39" spans="1:27" x14ac:dyDescent="0.25">
      <c r="A39" s="23" t="s">
        <v>60</v>
      </c>
      <c r="B39" s="17"/>
      <c r="C39" s="32">
        <v>1741084</v>
      </c>
      <c r="D39" s="32"/>
      <c r="E39" s="33">
        <v>1513888</v>
      </c>
      <c r="F39" s="2">
        <v>1513888</v>
      </c>
      <c r="G39" s="2">
        <v>1987658</v>
      </c>
      <c r="H39" s="2">
        <f>+G40+H60</f>
        <v>2007501</v>
      </c>
      <c r="I39" s="2">
        <f>+H40+I60</f>
        <v>2007501</v>
      </c>
      <c r="J39" s="2">
        <f>+G39</f>
        <v>1987658</v>
      </c>
      <c r="K39" s="2">
        <f>+I40+K60</f>
        <v>2052334</v>
      </c>
      <c r="L39" s="2">
        <f>+K40+L60</f>
        <v>2088778</v>
      </c>
      <c r="M39" s="2">
        <f>+L40+M60</f>
        <v>2112583</v>
      </c>
      <c r="N39" s="2">
        <f>+K39</f>
        <v>2052334</v>
      </c>
      <c r="O39" s="2">
        <f>+M40+O60</f>
        <v>2132246</v>
      </c>
      <c r="P39" s="2">
        <f>+O40+P60</f>
        <v>2171173</v>
      </c>
      <c r="Q39" s="2">
        <f>+P40+Q60</f>
        <v>2206578</v>
      </c>
      <c r="R39" s="2">
        <f>+O39</f>
        <v>2132246</v>
      </c>
      <c r="S39" s="2">
        <f>+Q40+S60</f>
        <v>2227420</v>
      </c>
      <c r="T39" s="2">
        <f>+S40+T60</f>
        <v>2227420</v>
      </c>
      <c r="U39" s="2">
        <f>+T40+U60</f>
        <v>2227420</v>
      </c>
      <c r="V39" s="2">
        <f>+S39</f>
        <v>2227420</v>
      </c>
      <c r="W39" s="2">
        <f>+G39</f>
        <v>1987658</v>
      </c>
      <c r="X39" s="2">
        <v>1513888</v>
      </c>
      <c r="Y39" s="2">
        <f>+W39-X39</f>
        <v>473770</v>
      </c>
      <c r="Z39" s="34">
        <f>+IF(X39&lt;&gt;0,+(Y39/X39)*100,0)</f>
        <v>31.294917457566214</v>
      </c>
      <c r="AA39" s="35">
        <v>1513888</v>
      </c>
    </row>
    <row r="40" spans="1:27" x14ac:dyDescent="0.25">
      <c r="A40" s="41" t="s">
        <v>62</v>
      </c>
      <c r="B40" s="42" t="s">
        <v>61</v>
      </c>
      <c r="C40" s="43">
        <f>+C38+C39</f>
        <v>1987658</v>
      </c>
      <c r="D40" s="43">
        <f t="shared" ref="D40:AA40" si="4">+D38+D39</f>
        <v>0</v>
      </c>
      <c r="E40" s="44">
        <f t="shared" si="4"/>
        <v>2123884</v>
      </c>
      <c r="F40" s="45">
        <f t="shared" si="4"/>
        <v>2327216</v>
      </c>
      <c r="G40" s="45">
        <f t="shared" si="4"/>
        <v>2007501</v>
      </c>
      <c r="H40" s="45">
        <f t="shared" si="4"/>
        <v>2007501</v>
      </c>
      <c r="I40" s="45">
        <f t="shared" si="4"/>
        <v>2052334</v>
      </c>
      <c r="J40" s="45">
        <f>+I40</f>
        <v>2052334</v>
      </c>
      <c r="K40" s="45">
        <f t="shared" si="4"/>
        <v>2088778</v>
      </c>
      <c r="L40" s="45">
        <f t="shared" si="4"/>
        <v>2112583</v>
      </c>
      <c r="M40" s="45">
        <f t="shared" si="4"/>
        <v>2132246</v>
      </c>
      <c r="N40" s="45">
        <f>+M40</f>
        <v>2132246</v>
      </c>
      <c r="O40" s="45">
        <f t="shared" si="4"/>
        <v>2171173</v>
      </c>
      <c r="P40" s="45">
        <f t="shared" si="4"/>
        <v>2206578</v>
      </c>
      <c r="Q40" s="45">
        <f t="shared" si="4"/>
        <v>2227420</v>
      </c>
      <c r="R40" s="45">
        <f>+Q40</f>
        <v>2227420</v>
      </c>
      <c r="S40" s="45">
        <f t="shared" si="4"/>
        <v>2227420</v>
      </c>
      <c r="T40" s="45">
        <f t="shared" si="4"/>
        <v>2227420</v>
      </c>
      <c r="U40" s="45">
        <f t="shared" si="4"/>
        <v>2227420</v>
      </c>
      <c r="V40" s="45">
        <f>+U40</f>
        <v>2227420</v>
      </c>
      <c r="W40" s="45">
        <f>+V40</f>
        <v>2227420</v>
      </c>
      <c r="X40" s="45">
        <f t="shared" si="4"/>
        <v>2022218</v>
      </c>
      <c r="Y40" s="45">
        <f t="shared" si="4"/>
        <v>205202</v>
      </c>
      <c r="Z40" s="46">
        <f>+IF(X40&lt;&gt;0,+(Y40/X40)*100,0)</f>
        <v>10.147372835174052</v>
      </c>
      <c r="AA40" s="47">
        <f t="shared" si="4"/>
        <v>2327216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1987658</v>
      </c>
      <c r="J60">
        <v>1987658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1938170</v>
      </c>
      <c r="D23" s="40"/>
      <c r="E23" s="19"/>
      <c r="F23" s="20"/>
      <c r="G23" s="36">
        <v>-19499</v>
      </c>
      <c r="H23" s="36">
        <v>-19499</v>
      </c>
      <c r="I23" s="36">
        <v>-19499</v>
      </c>
      <c r="J23" s="20">
        <v>-58497</v>
      </c>
      <c r="K23" s="36">
        <v>-19499</v>
      </c>
      <c r="L23" s="36">
        <v>-19499</v>
      </c>
      <c r="M23" s="20">
        <v>-12850</v>
      </c>
      <c r="N23" s="36">
        <v>-51848</v>
      </c>
      <c r="O23" s="36"/>
      <c r="P23" s="36">
        <v>-5319</v>
      </c>
      <c r="Q23" s="20">
        <v>-13319</v>
      </c>
      <c r="R23" s="36">
        <v>-18638</v>
      </c>
      <c r="S23" s="36"/>
      <c r="T23" s="20"/>
      <c r="U23" s="36"/>
      <c r="V23" s="36"/>
      <c r="W23" s="36">
        <v>-128983</v>
      </c>
      <c r="X23" s="20"/>
      <c r="Y23" s="36">
        <v>-128983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-295044000</v>
      </c>
      <c r="F27" s="28">
        <f t="shared" si="1"/>
        <v>-295044000</v>
      </c>
      <c r="G27" s="28">
        <f t="shared" si="1"/>
        <v>-19499</v>
      </c>
      <c r="H27" s="28">
        <f t="shared" si="1"/>
        <v>-19499</v>
      </c>
      <c r="I27" s="28">
        <f t="shared" si="1"/>
        <v>-19499</v>
      </c>
      <c r="J27" s="28">
        <f t="shared" si="1"/>
        <v>-58497</v>
      </c>
      <c r="K27" s="28">
        <f t="shared" si="1"/>
        <v>-19499</v>
      </c>
      <c r="L27" s="28">
        <f t="shared" si="1"/>
        <v>-19499</v>
      </c>
      <c r="M27" s="28">
        <f t="shared" si="1"/>
        <v>-12850</v>
      </c>
      <c r="N27" s="28">
        <f t="shared" si="1"/>
        <v>-51848</v>
      </c>
      <c r="O27" s="28">
        <f t="shared" si="1"/>
        <v>0</v>
      </c>
      <c r="P27" s="28">
        <f t="shared" si="1"/>
        <v>-5319</v>
      </c>
      <c r="Q27" s="28">
        <f t="shared" si="1"/>
        <v>-13319</v>
      </c>
      <c r="R27" s="28">
        <f t="shared" si="1"/>
        <v>-18638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-128983</v>
      </c>
      <c r="X27" s="28">
        <f t="shared" si="1"/>
        <v>0</v>
      </c>
      <c r="Y27" s="28">
        <f t="shared" si="1"/>
        <v>-128983</v>
      </c>
      <c r="Z27" s="29">
        <f>+IF(X27&lt;&gt;0,+(Y27/X27)*100,0)</f>
        <v>0</v>
      </c>
      <c r="AA27" s="30">
        <f>SUM(AA21:AA26)</f>
        <v>-295044000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-1065366810</v>
      </c>
      <c r="F38" s="2">
        <f t="shared" si="3"/>
        <v>-1065366810</v>
      </c>
      <c r="G38" s="2">
        <f t="shared" si="3"/>
        <v>-19499</v>
      </c>
      <c r="H38" s="2">
        <f t="shared" si="3"/>
        <v>-19499</v>
      </c>
      <c r="I38" s="2">
        <f t="shared" si="3"/>
        <v>-19499</v>
      </c>
      <c r="J38" s="2">
        <f t="shared" si="3"/>
        <v>-58497</v>
      </c>
      <c r="K38" s="2">
        <f t="shared" si="3"/>
        <v>-19499</v>
      </c>
      <c r="L38" s="2">
        <f t="shared" si="3"/>
        <v>-19499</v>
      </c>
      <c r="M38" s="2">
        <f t="shared" si="3"/>
        <v>-12850</v>
      </c>
      <c r="N38" s="2">
        <f t="shared" si="3"/>
        <v>-51848</v>
      </c>
      <c r="O38" s="2">
        <f t="shared" si="3"/>
        <v>0</v>
      </c>
      <c r="P38" s="2">
        <f t="shared" si="3"/>
        <v>-5319</v>
      </c>
      <c r="Q38" s="2">
        <f t="shared" si="3"/>
        <v>-13319</v>
      </c>
      <c r="R38" s="2">
        <f t="shared" si="3"/>
        <v>-18638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-128983</v>
      </c>
      <c r="X38" s="2">
        <f t="shared" si="3"/>
        <v>0</v>
      </c>
      <c r="Y38" s="2">
        <f t="shared" si="3"/>
        <v>-128983</v>
      </c>
      <c r="Z38" s="34">
        <f>+IF(X38&lt;&gt;0,+(Y38/X38)*100,0)</f>
        <v>0</v>
      </c>
      <c r="AA38" s="35">
        <f>+AA17+AA27+AA36</f>
        <v>-1065366810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-38998</v>
      </c>
      <c r="J39" s="2">
        <f>+G39</f>
        <v>0</v>
      </c>
      <c r="K39" s="2">
        <f>+I40+K60</f>
        <v>-58497</v>
      </c>
      <c r="L39" s="2">
        <f>+K40+L60</f>
        <v>-77996</v>
      </c>
      <c r="M39" s="2">
        <f>+L40+M60</f>
        <v>-97495</v>
      </c>
      <c r="N39" s="2">
        <f>+K39</f>
        <v>-58497</v>
      </c>
      <c r="O39" s="2">
        <f>+M40+O60</f>
        <v>-110345</v>
      </c>
      <c r="P39" s="2">
        <f>+O40+P60</f>
        <v>-110345</v>
      </c>
      <c r="Q39" s="2">
        <f>+P40+Q60</f>
        <v>-115664</v>
      </c>
      <c r="R39" s="2">
        <f>+O39</f>
        <v>-110345</v>
      </c>
      <c r="S39" s="2">
        <f>+Q40+S60</f>
        <v>-128983</v>
      </c>
      <c r="T39" s="2">
        <f>+S40+T60</f>
        <v>-128983</v>
      </c>
      <c r="U39" s="2">
        <f>+T40+U60</f>
        <v>-128983</v>
      </c>
      <c r="V39" s="2">
        <f>+S39</f>
        <v>-128983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-1065366810</v>
      </c>
      <c r="F40" s="45">
        <f t="shared" si="4"/>
        <v>-1065366810</v>
      </c>
      <c r="G40" s="45">
        <f t="shared" si="4"/>
        <v>-19499</v>
      </c>
      <c r="H40" s="45">
        <f t="shared" si="4"/>
        <v>-38998</v>
      </c>
      <c r="I40" s="45">
        <f t="shared" si="4"/>
        <v>-58497</v>
      </c>
      <c r="J40" s="45">
        <f>+I40</f>
        <v>-58497</v>
      </c>
      <c r="K40" s="45">
        <f t="shared" si="4"/>
        <v>-77996</v>
      </c>
      <c r="L40" s="45">
        <f t="shared" si="4"/>
        <v>-97495</v>
      </c>
      <c r="M40" s="45">
        <f t="shared" si="4"/>
        <v>-110345</v>
      </c>
      <c r="N40" s="45">
        <f>+M40</f>
        <v>-110345</v>
      </c>
      <c r="O40" s="45">
        <f t="shared" si="4"/>
        <v>-110345</v>
      </c>
      <c r="P40" s="45">
        <f t="shared" si="4"/>
        <v>-115664</v>
      </c>
      <c r="Q40" s="45">
        <f t="shared" si="4"/>
        <v>-128983</v>
      </c>
      <c r="R40" s="45">
        <f>+Q40</f>
        <v>-128983</v>
      </c>
      <c r="S40" s="45">
        <f t="shared" si="4"/>
        <v>-128983</v>
      </c>
      <c r="T40" s="45">
        <f t="shared" si="4"/>
        <v>-128983</v>
      </c>
      <c r="U40" s="45">
        <f t="shared" si="4"/>
        <v>-128983</v>
      </c>
      <c r="V40" s="45">
        <f>+U40</f>
        <v>-128983</v>
      </c>
      <c r="W40" s="45">
        <f>+V40</f>
        <v>-128983</v>
      </c>
      <c r="X40" s="45">
        <f t="shared" si="4"/>
        <v>0</v>
      </c>
      <c r="Y40" s="45">
        <f t="shared" si="4"/>
        <v>-128983</v>
      </c>
      <c r="Z40" s="46">
        <f>+IF(X40&lt;&gt;0,+(Y40/X40)*100,0)</f>
        <v>0</v>
      </c>
      <c r="AA40" s="47">
        <f t="shared" si="4"/>
        <v>-1065366810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611244</v>
      </c>
      <c r="Y8" s="20">
        <v>-611244</v>
      </c>
      <c r="Z8" s="21">
        <v>-100</v>
      </c>
      <c r="AA8" s="22">
        <v>815000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/>
      <c r="G14" s="20"/>
      <c r="H14" s="20">
        <v>-598805</v>
      </c>
      <c r="I14" s="20">
        <v>-437000</v>
      </c>
      <c r="J14" s="20">
        <v>-1035805</v>
      </c>
      <c r="K14" s="20"/>
      <c r="L14" s="20">
        <v>-636295</v>
      </c>
      <c r="M14" s="20"/>
      <c r="N14" s="20">
        <v>-636295</v>
      </c>
      <c r="O14" s="20">
        <v>-392093</v>
      </c>
      <c r="P14" s="20"/>
      <c r="Q14" s="20">
        <v>-651475</v>
      </c>
      <c r="R14" s="20">
        <v>-1043568</v>
      </c>
      <c r="S14" s="20"/>
      <c r="T14" s="20"/>
      <c r="U14" s="20"/>
      <c r="V14" s="20"/>
      <c r="W14" s="20">
        <v>-2715668</v>
      </c>
      <c r="X14" s="20"/>
      <c r="Y14" s="20">
        <v>-2715668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815000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-636295</v>
      </c>
      <c r="M17" s="28">
        <f t="shared" si="0"/>
        <v>0</v>
      </c>
      <c r="N17" s="28">
        <f t="shared" si="0"/>
        <v>-636295</v>
      </c>
      <c r="O17" s="28">
        <f t="shared" si="0"/>
        <v>-392093</v>
      </c>
      <c r="P17" s="28">
        <f t="shared" si="0"/>
        <v>0</v>
      </c>
      <c r="Q17" s="28">
        <f t="shared" si="0"/>
        <v>-651475</v>
      </c>
      <c r="R17" s="28">
        <f t="shared" si="0"/>
        <v>-1043568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-2715668</v>
      </c>
      <c r="X17" s="28">
        <f t="shared" si="0"/>
        <v>611244</v>
      </c>
      <c r="Y17" s="28">
        <f t="shared" si="0"/>
        <v>-3326912</v>
      </c>
      <c r="Z17" s="29">
        <f>+IF(X17&lt;&gt;0,+(Y17/X17)*100,0)</f>
        <v>-544.28542447860423</v>
      </c>
      <c r="AA17" s="30">
        <f>SUM(AA6:AA16)</f>
        <v>815000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815000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-636295</v>
      </c>
      <c r="M38" s="2">
        <f t="shared" si="3"/>
        <v>0</v>
      </c>
      <c r="N38" s="2">
        <f t="shared" si="3"/>
        <v>-636295</v>
      </c>
      <c r="O38" s="2">
        <f t="shared" si="3"/>
        <v>-392093</v>
      </c>
      <c r="P38" s="2">
        <f t="shared" si="3"/>
        <v>0</v>
      </c>
      <c r="Q38" s="2">
        <f t="shared" si="3"/>
        <v>-651475</v>
      </c>
      <c r="R38" s="2">
        <f t="shared" si="3"/>
        <v>-1043568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-2715668</v>
      </c>
      <c r="X38" s="2">
        <f t="shared" si="3"/>
        <v>611244</v>
      </c>
      <c r="Y38" s="2">
        <f t="shared" si="3"/>
        <v>-3326912</v>
      </c>
      <c r="Z38" s="34">
        <f>+IF(X38&lt;&gt;0,+(Y38/X38)*100,0)</f>
        <v>-544.28542447860423</v>
      </c>
      <c r="AA38" s="35">
        <f>+AA17+AA27+AA36</f>
        <v>815000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-1995579</v>
      </c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-3667679</v>
      </c>
      <c r="N39" s="2">
        <f>+K39</f>
        <v>-3031384</v>
      </c>
      <c r="O39" s="2">
        <f>+M40+O60</f>
        <v>-3667679</v>
      </c>
      <c r="P39" s="2">
        <f>+O40+P60</f>
        <v>-4059772</v>
      </c>
      <c r="Q39" s="2">
        <f>+P40+Q60</f>
        <v>-4059772</v>
      </c>
      <c r="R39" s="2">
        <f>+O39</f>
        <v>-3667679</v>
      </c>
      <c r="S39" s="2">
        <f>+Q40+S60</f>
        <v>-4711247</v>
      </c>
      <c r="T39" s="2">
        <f>+S40+T60</f>
        <v>-4711247</v>
      </c>
      <c r="U39" s="2">
        <f>+T40+U60</f>
        <v>-4711247</v>
      </c>
      <c r="V39" s="2">
        <f>+S39</f>
        <v>-4711247</v>
      </c>
      <c r="W39" s="2">
        <f>+G39</f>
        <v>0</v>
      </c>
      <c r="X39" s="2">
        <v>-1995579</v>
      </c>
      <c r="Y39" s="2">
        <f>+W39-X39</f>
        <v>1995579</v>
      </c>
      <c r="Z39" s="34">
        <f>+IF(X39&lt;&gt;0,+(Y39/X39)*100,0)</f>
        <v>-100</v>
      </c>
      <c r="AA39" s="35">
        <v>-1995579</v>
      </c>
    </row>
    <row r="40" spans="1:27" x14ac:dyDescent="0.25">
      <c r="A40" s="41" t="s">
        <v>62</v>
      </c>
      <c r="B40" s="42" t="s">
        <v>61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-1180579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-3667679</v>
      </c>
      <c r="M40" s="45">
        <f t="shared" si="4"/>
        <v>-3667679</v>
      </c>
      <c r="N40" s="45">
        <f>+M40</f>
        <v>-3667679</v>
      </c>
      <c r="O40" s="45">
        <f t="shared" si="4"/>
        <v>-4059772</v>
      </c>
      <c r="P40" s="45">
        <f t="shared" si="4"/>
        <v>-4059772</v>
      </c>
      <c r="Q40" s="45">
        <f t="shared" si="4"/>
        <v>-4711247</v>
      </c>
      <c r="R40" s="45">
        <f>+Q40</f>
        <v>-4711247</v>
      </c>
      <c r="S40" s="45">
        <f t="shared" si="4"/>
        <v>-4711247</v>
      </c>
      <c r="T40" s="45">
        <f t="shared" si="4"/>
        <v>-4711247</v>
      </c>
      <c r="U40" s="45">
        <f t="shared" si="4"/>
        <v>-4711247</v>
      </c>
      <c r="V40" s="45">
        <f>+U40</f>
        <v>-4711247</v>
      </c>
      <c r="W40" s="45">
        <f>+V40</f>
        <v>-4711247</v>
      </c>
      <c r="X40" s="45">
        <f t="shared" si="4"/>
        <v>-1384335</v>
      </c>
      <c r="Y40" s="45">
        <f t="shared" si="4"/>
        <v>-1331333</v>
      </c>
      <c r="Z40" s="46">
        <f>+IF(X40&lt;&gt;0,+(Y40/X40)*100,0)</f>
        <v>96.171302466527251</v>
      </c>
      <c r="AA40" s="47">
        <f t="shared" si="4"/>
        <v>-1180579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20910775</v>
      </c>
      <c r="G9" s="20"/>
      <c r="H9" s="20"/>
      <c r="I9" s="20"/>
      <c r="J9" s="20"/>
      <c r="K9" s="20">
        <v>5817</v>
      </c>
      <c r="L9" s="20">
        <v>-4066222</v>
      </c>
      <c r="M9" s="20">
        <v>-3011159</v>
      </c>
      <c r="N9" s="20">
        <v>-7071564</v>
      </c>
      <c r="O9" s="20">
        <v>6094756</v>
      </c>
      <c r="P9" s="20"/>
      <c r="Q9" s="20">
        <v>-12</v>
      </c>
      <c r="R9" s="20">
        <v>6094744</v>
      </c>
      <c r="S9" s="20"/>
      <c r="T9" s="20"/>
      <c r="U9" s="20"/>
      <c r="V9" s="20"/>
      <c r="W9" s="20">
        <v>-976820</v>
      </c>
      <c r="X9" s="20">
        <v>15683085</v>
      </c>
      <c r="Y9" s="20">
        <v>-16659905</v>
      </c>
      <c r="Z9" s="21">
        <v>-106.22849394745995</v>
      </c>
      <c r="AA9" s="22">
        <v>20910775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-53916395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-40437306</v>
      </c>
      <c r="Y14" s="20">
        <v>40437306</v>
      </c>
      <c r="Z14" s="21">
        <v>-100</v>
      </c>
      <c r="AA14" s="22">
        <v>-53916395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-33005620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5817</v>
      </c>
      <c r="L17" s="28">
        <f t="shared" si="0"/>
        <v>-4066222</v>
      </c>
      <c r="M17" s="28">
        <f t="shared" si="0"/>
        <v>-3011159</v>
      </c>
      <c r="N17" s="28">
        <f t="shared" si="0"/>
        <v>-7071564</v>
      </c>
      <c r="O17" s="28">
        <f t="shared" si="0"/>
        <v>6094756</v>
      </c>
      <c r="P17" s="28">
        <f t="shared" si="0"/>
        <v>0</v>
      </c>
      <c r="Q17" s="28">
        <f t="shared" si="0"/>
        <v>-12</v>
      </c>
      <c r="R17" s="28">
        <f t="shared" si="0"/>
        <v>6094744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-976820</v>
      </c>
      <c r="X17" s="28">
        <f t="shared" si="0"/>
        <v>-24754221</v>
      </c>
      <c r="Y17" s="28">
        <f t="shared" si="0"/>
        <v>23777401</v>
      </c>
      <c r="Z17" s="29">
        <f>+IF(X17&lt;&gt;0,+(Y17/X17)*100,0)</f>
        <v>-96.053925510320042</v>
      </c>
      <c r="AA17" s="30">
        <f>SUM(AA6:AA16)</f>
        <v>-33005620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-33005620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5817</v>
      </c>
      <c r="L38" s="2">
        <f t="shared" si="3"/>
        <v>-4066222</v>
      </c>
      <c r="M38" s="2">
        <f t="shared" si="3"/>
        <v>-3011159</v>
      </c>
      <c r="N38" s="2">
        <f t="shared" si="3"/>
        <v>-7071564</v>
      </c>
      <c r="O38" s="2">
        <f t="shared" si="3"/>
        <v>6094756</v>
      </c>
      <c r="P38" s="2">
        <f t="shared" si="3"/>
        <v>0</v>
      </c>
      <c r="Q38" s="2">
        <f t="shared" si="3"/>
        <v>-12</v>
      </c>
      <c r="R38" s="2">
        <f t="shared" si="3"/>
        <v>6094744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-976820</v>
      </c>
      <c r="X38" s="2">
        <f t="shared" si="3"/>
        <v>-24754221</v>
      </c>
      <c r="Y38" s="2">
        <f t="shared" si="3"/>
        <v>23777401</v>
      </c>
      <c r="Z38" s="34">
        <f>+IF(X38&lt;&gt;0,+(Y38/X38)*100,0)</f>
        <v>-96.053925510320042</v>
      </c>
      <c r="AA38" s="35">
        <f>+AA17+AA27+AA36</f>
        <v>-33005620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5817</v>
      </c>
      <c r="M39" s="2">
        <f>+L40+M60</f>
        <v>-4060405</v>
      </c>
      <c r="N39" s="2">
        <f>+K39</f>
        <v>0</v>
      </c>
      <c r="O39" s="2">
        <f>+M40+O60</f>
        <v>-7071564</v>
      </c>
      <c r="P39" s="2">
        <f>+O40+P60</f>
        <v>-976808</v>
      </c>
      <c r="Q39" s="2">
        <f>+P40+Q60</f>
        <v>-976808</v>
      </c>
      <c r="R39" s="2">
        <f>+O39</f>
        <v>-7071564</v>
      </c>
      <c r="S39" s="2">
        <f>+Q40+S60</f>
        <v>-976820</v>
      </c>
      <c r="T39" s="2">
        <f>+S40+T60</f>
        <v>-976820</v>
      </c>
      <c r="U39" s="2">
        <f>+T40+U60</f>
        <v>-976820</v>
      </c>
      <c r="V39" s="2">
        <f>+S39</f>
        <v>-976820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-33005620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5817</v>
      </c>
      <c r="L40" s="45">
        <f t="shared" si="4"/>
        <v>-4060405</v>
      </c>
      <c r="M40" s="45">
        <f t="shared" si="4"/>
        <v>-7071564</v>
      </c>
      <c r="N40" s="45">
        <f>+M40</f>
        <v>-7071564</v>
      </c>
      <c r="O40" s="45">
        <f t="shared" si="4"/>
        <v>-976808</v>
      </c>
      <c r="P40" s="45">
        <f t="shared" si="4"/>
        <v>-976808</v>
      </c>
      <c r="Q40" s="45">
        <f t="shared" si="4"/>
        <v>-976820</v>
      </c>
      <c r="R40" s="45">
        <f>+Q40</f>
        <v>-976820</v>
      </c>
      <c r="S40" s="45">
        <f t="shared" si="4"/>
        <v>-976820</v>
      </c>
      <c r="T40" s="45">
        <f t="shared" si="4"/>
        <v>-976820</v>
      </c>
      <c r="U40" s="45">
        <f t="shared" si="4"/>
        <v>-976820</v>
      </c>
      <c r="V40" s="45">
        <f>+U40</f>
        <v>-976820</v>
      </c>
      <c r="W40" s="45">
        <f>+V40</f>
        <v>-976820</v>
      </c>
      <c r="X40" s="45">
        <f t="shared" si="4"/>
        <v>-24754221</v>
      </c>
      <c r="Y40" s="45">
        <f t="shared" si="4"/>
        <v>23777401</v>
      </c>
      <c r="Z40" s="46">
        <f>+IF(X40&lt;&gt;0,+(Y40/X40)*100,0)</f>
        <v>-96.053925510320042</v>
      </c>
      <c r="AA40" s="47">
        <f t="shared" si="4"/>
        <v>-33005620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38474816</v>
      </c>
      <c r="F7" s="20">
        <v>38568122</v>
      </c>
      <c r="G7" s="20"/>
      <c r="H7" s="20">
        <v>3354074</v>
      </c>
      <c r="I7" s="20">
        <v>3177977</v>
      </c>
      <c r="J7" s="20">
        <v>6532051</v>
      </c>
      <c r="K7" s="20">
        <v>4319488</v>
      </c>
      <c r="L7" s="20">
        <v>3946476</v>
      </c>
      <c r="M7" s="20">
        <v>4102306</v>
      </c>
      <c r="N7" s="20">
        <v>12368270</v>
      </c>
      <c r="O7" s="20">
        <v>3389911</v>
      </c>
      <c r="P7" s="20">
        <v>7003042</v>
      </c>
      <c r="Q7" s="20">
        <v>2842061</v>
      </c>
      <c r="R7" s="20">
        <v>13235014</v>
      </c>
      <c r="S7" s="20"/>
      <c r="T7" s="20"/>
      <c r="U7" s="20"/>
      <c r="V7" s="20"/>
      <c r="W7" s="20">
        <v>32135335</v>
      </c>
      <c r="X7" s="20">
        <v>28887216</v>
      </c>
      <c r="Y7" s="20">
        <v>3248119</v>
      </c>
      <c r="Z7" s="21">
        <v>11.244139968351398</v>
      </c>
      <c r="AA7" s="22">
        <v>38568122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>
        <v>236549</v>
      </c>
      <c r="L8" s="20">
        <v>244774</v>
      </c>
      <c r="M8" s="20">
        <v>191033</v>
      </c>
      <c r="N8" s="20">
        <v>672356</v>
      </c>
      <c r="O8" s="20">
        <v>210837</v>
      </c>
      <c r="P8" s="20">
        <v>246635</v>
      </c>
      <c r="Q8" s="20">
        <v>343728</v>
      </c>
      <c r="R8" s="20">
        <v>801200</v>
      </c>
      <c r="S8" s="20"/>
      <c r="T8" s="20"/>
      <c r="U8" s="20"/>
      <c r="V8" s="20"/>
      <c r="W8" s="20">
        <v>2020165</v>
      </c>
      <c r="X8" s="20"/>
      <c r="Y8" s="20">
        <v>2020165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>
        <v>640000</v>
      </c>
      <c r="Q9" s="20"/>
      <c r="R9" s="20">
        <v>640000</v>
      </c>
      <c r="S9" s="20"/>
      <c r="T9" s="20"/>
      <c r="U9" s="20"/>
      <c r="V9" s="20"/>
      <c r="W9" s="20">
        <v>640000</v>
      </c>
      <c r="X9" s="20">
        <v>5661603</v>
      </c>
      <c r="Y9" s="20">
        <v>-5021603</v>
      </c>
      <c r="Z9" s="21">
        <v>-88.695781035865636</v>
      </c>
      <c r="AA9" s="22">
        <v>7548804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-60625584</v>
      </c>
      <c r="F14" s="20">
        <v>-60066588</v>
      </c>
      <c r="G14" s="20"/>
      <c r="H14" s="20">
        <v>-7502925</v>
      </c>
      <c r="I14" s="20">
        <v>-7873769</v>
      </c>
      <c r="J14" s="20">
        <v>-15376694</v>
      </c>
      <c r="K14" s="20">
        <v>-11100498</v>
      </c>
      <c r="L14" s="20">
        <v>-4750673</v>
      </c>
      <c r="M14" s="20">
        <v>-3988460</v>
      </c>
      <c r="N14" s="20">
        <v>-19839631</v>
      </c>
      <c r="O14" s="20">
        <v>-4152490</v>
      </c>
      <c r="P14" s="20">
        <v>-3985861</v>
      </c>
      <c r="Q14" s="20">
        <v>-3843318</v>
      </c>
      <c r="R14" s="20">
        <v>-11981669</v>
      </c>
      <c r="S14" s="20"/>
      <c r="T14" s="20"/>
      <c r="U14" s="20"/>
      <c r="V14" s="20"/>
      <c r="W14" s="20">
        <v>-47197994</v>
      </c>
      <c r="X14" s="20">
        <v>-45282856</v>
      </c>
      <c r="Y14" s="20">
        <v>-1915138</v>
      </c>
      <c r="Z14" s="21">
        <v>4.2292782946375995</v>
      </c>
      <c r="AA14" s="22">
        <v>-60066588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-25065</v>
      </c>
      <c r="Y15" s="20">
        <v>25065</v>
      </c>
      <c r="Z15" s="21">
        <v>-100</v>
      </c>
      <c r="AA15" s="22">
        <v>-33420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-14635384</v>
      </c>
      <c r="F17" s="28">
        <f t="shared" si="0"/>
        <v>-13983082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-6544461</v>
      </c>
      <c r="L17" s="28">
        <f t="shared" si="0"/>
        <v>-559423</v>
      </c>
      <c r="M17" s="28">
        <f t="shared" si="0"/>
        <v>304879</v>
      </c>
      <c r="N17" s="28">
        <f t="shared" si="0"/>
        <v>-6799005</v>
      </c>
      <c r="O17" s="28">
        <f t="shared" si="0"/>
        <v>-551742</v>
      </c>
      <c r="P17" s="28">
        <f t="shared" si="0"/>
        <v>3903816</v>
      </c>
      <c r="Q17" s="28">
        <f t="shared" si="0"/>
        <v>-657529</v>
      </c>
      <c r="R17" s="28">
        <f t="shared" si="0"/>
        <v>2694545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-12402494</v>
      </c>
      <c r="X17" s="28">
        <f t="shared" si="0"/>
        <v>-10759102</v>
      </c>
      <c r="Y17" s="28">
        <f t="shared" si="0"/>
        <v>-1643392</v>
      </c>
      <c r="Z17" s="29">
        <f>+IF(X17&lt;&gt;0,+(Y17/X17)*100,0)</f>
        <v>15.274434613595075</v>
      </c>
      <c r="AA17" s="30">
        <f>SUM(AA6:AA16)</f>
        <v>-13983082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-375003</v>
      </c>
      <c r="Y26" s="20">
        <v>375003</v>
      </c>
      <c r="Z26" s="21">
        <v>-100</v>
      </c>
      <c r="AA26" s="22">
        <v>-500004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-375003</v>
      </c>
      <c r="Y27" s="28">
        <f t="shared" si="1"/>
        <v>375003</v>
      </c>
      <c r="Z27" s="29">
        <f>+IF(X27&lt;&gt;0,+(Y27/X27)*100,0)</f>
        <v>-100</v>
      </c>
      <c r="AA27" s="30">
        <f>SUM(AA21:AA26)</f>
        <v>-500004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-15135388</v>
      </c>
      <c r="F38" s="2">
        <f t="shared" si="3"/>
        <v>-14483086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-6544461</v>
      </c>
      <c r="L38" s="2">
        <f t="shared" si="3"/>
        <v>-559423</v>
      </c>
      <c r="M38" s="2">
        <f t="shared" si="3"/>
        <v>304879</v>
      </c>
      <c r="N38" s="2">
        <f t="shared" si="3"/>
        <v>-6799005</v>
      </c>
      <c r="O38" s="2">
        <f t="shared" si="3"/>
        <v>-551742</v>
      </c>
      <c r="P38" s="2">
        <f t="shared" si="3"/>
        <v>3903816</v>
      </c>
      <c r="Q38" s="2">
        <f t="shared" si="3"/>
        <v>-657529</v>
      </c>
      <c r="R38" s="2">
        <f t="shared" si="3"/>
        <v>2694545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-12402494</v>
      </c>
      <c r="X38" s="2">
        <f t="shared" si="3"/>
        <v>-11134105</v>
      </c>
      <c r="Y38" s="2">
        <f t="shared" si="3"/>
        <v>-1268389</v>
      </c>
      <c r="Z38" s="34">
        <f>+IF(X38&lt;&gt;0,+(Y38/X38)*100,0)</f>
        <v>11.391925978783208</v>
      </c>
      <c r="AA38" s="35">
        <f>+AA17+AA27+AA36</f>
        <v>-14483086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-14842495</v>
      </c>
      <c r="M39" s="2">
        <f>+L40+M60</f>
        <v>-15401918</v>
      </c>
      <c r="N39" s="2">
        <f>+K39</f>
        <v>-8298034</v>
      </c>
      <c r="O39" s="2">
        <f>+M40+O60</f>
        <v>-15097039</v>
      </c>
      <c r="P39" s="2">
        <f>+O40+P60</f>
        <v>-106392243</v>
      </c>
      <c r="Q39" s="2">
        <f>+P40+Q60</f>
        <v>-102488427</v>
      </c>
      <c r="R39" s="2">
        <f>+O39</f>
        <v>-15097039</v>
      </c>
      <c r="S39" s="2">
        <f>+Q40+S60</f>
        <v>-103145956</v>
      </c>
      <c r="T39" s="2">
        <f>+S40+T60</f>
        <v>-103145956</v>
      </c>
      <c r="U39" s="2">
        <f>+T40+U60</f>
        <v>-103145956</v>
      </c>
      <c r="V39" s="2">
        <f>+S39</f>
        <v>-103145956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-14483086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-14842495</v>
      </c>
      <c r="L40" s="45">
        <f t="shared" si="4"/>
        <v>-15401918</v>
      </c>
      <c r="M40" s="45">
        <f t="shared" si="4"/>
        <v>-15097039</v>
      </c>
      <c r="N40" s="45">
        <f>+M40</f>
        <v>-15097039</v>
      </c>
      <c r="O40" s="45">
        <f t="shared" si="4"/>
        <v>-15648781</v>
      </c>
      <c r="P40" s="45">
        <f t="shared" si="4"/>
        <v>-102488427</v>
      </c>
      <c r="Q40" s="45">
        <f t="shared" si="4"/>
        <v>-103145956</v>
      </c>
      <c r="R40" s="45">
        <f>+Q40</f>
        <v>-103145956</v>
      </c>
      <c r="S40" s="45">
        <f t="shared" si="4"/>
        <v>-103145956</v>
      </c>
      <c r="T40" s="45">
        <f t="shared" si="4"/>
        <v>-103145956</v>
      </c>
      <c r="U40" s="45">
        <f t="shared" si="4"/>
        <v>-103145956</v>
      </c>
      <c r="V40" s="45">
        <f>+U40</f>
        <v>-103145956</v>
      </c>
      <c r="W40" s="45">
        <f>+V40</f>
        <v>-103145956</v>
      </c>
      <c r="X40" s="45">
        <f t="shared" si="4"/>
        <v>-11134105</v>
      </c>
      <c r="Y40" s="45">
        <f t="shared" si="4"/>
        <v>-1268389</v>
      </c>
      <c r="Z40" s="46">
        <f>+IF(X40&lt;&gt;0,+(Y40/X40)*100,0)</f>
        <v>11.391925978783208</v>
      </c>
      <c r="AA40" s="47">
        <f t="shared" si="4"/>
        <v>-14483086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16" hidden="1" x14ac:dyDescent="0.25">
      <c r="P60">
        <v>-90743462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>
        <v>17898634</v>
      </c>
      <c r="L7" s="20">
        <v>17140511</v>
      </c>
      <c r="M7" s="20">
        <v>15619703</v>
      </c>
      <c r="N7" s="20">
        <v>50658848</v>
      </c>
      <c r="O7" s="20">
        <v>16354031</v>
      </c>
      <c r="P7" s="20">
        <v>16601840</v>
      </c>
      <c r="Q7" s="20">
        <v>16942027</v>
      </c>
      <c r="R7" s="20">
        <v>49897898</v>
      </c>
      <c r="S7" s="20"/>
      <c r="T7" s="20"/>
      <c r="U7" s="20"/>
      <c r="V7" s="20"/>
      <c r="W7" s="20">
        <v>147703693</v>
      </c>
      <c r="X7" s="20">
        <v>129985569</v>
      </c>
      <c r="Y7" s="20">
        <v>17718124</v>
      </c>
      <c r="Z7" s="21">
        <v>13.63083928185905</v>
      </c>
      <c r="AA7" s="22">
        <v>173314092</v>
      </c>
    </row>
    <row r="8" spans="1:27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>
        <v>7189</v>
      </c>
      <c r="L8" s="20">
        <v>1352</v>
      </c>
      <c r="M8" s="20">
        <v>1471</v>
      </c>
      <c r="N8" s="20">
        <v>10012</v>
      </c>
      <c r="O8" s="20">
        <v>10757</v>
      </c>
      <c r="P8" s="20">
        <v>6146</v>
      </c>
      <c r="Q8" s="20">
        <v>4454</v>
      </c>
      <c r="R8" s="20">
        <v>21357</v>
      </c>
      <c r="S8" s="20"/>
      <c r="T8" s="20"/>
      <c r="U8" s="20"/>
      <c r="V8" s="20"/>
      <c r="W8" s="20">
        <v>49655</v>
      </c>
      <c r="X8" s="20"/>
      <c r="Y8" s="20">
        <v>49655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-193238920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>
        <v>-11880453</v>
      </c>
      <c r="L14" s="20">
        <v>-13852390</v>
      </c>
      <c r="M14" s="20">
        <v>-13379337</v>
      </c>
      <c r="N14" s="20">
        <v>-39112180</v>
      </c>
      <c r="O14" s="20">
        <v>-12947386</v>
      </c>
      <c r="P14" s="20">
        <v>-13144563</v>
      </c>
      <c r="Q14" s="20">
        <v>-14561108</v>
      </c>
      <c r="R14" s="20">
        <v>-40653057</v>
      </c>
      <c r="S14" s="20"/>
      <c r="T14" s="20"/>
      <c r="U14" s="20"/>
      <c r="V14" s="20"/>
      <c r="W14" s="20">
        <v>-118142641</v>
      </c>
      <c r="X14" s="20">
        <v>-157341136</v>
      </c>
      <c r="Y14" s="20">
        <v>39198495</v>
      </c>
      <c r="Z14" s="21">
        <v>-24.913062150510974</v>
      </c>
      <c r="AA14" s="22">
        <v>-193238920</v>
      </c>
    </row>
    <row r="15" spans="1:27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>
        <v>-502785</v>
      </c>
      <c r="P15" s="20"/>
      <c r="Q15" s="20">
        <v>-475102</v>
      </c>
      <c r="R15" s="20">
        <v>-977887</v>
      </c>
      <c r="S15" s="20"/>
      <c r="T15" s="20"/>
      <c r="U15" s="20"/>
      <c r="V15" s="20"/>
      <c r="W15" s="20">
        <v>-1457213</v>
      </c>
      <c r="X15" s="20">
        <v>-212656</v>
      </c>
      <c r="Y15" s="20">
        <v>-1244557</v>
      </c>
      <c r="Z15" s="21">
        <v>585.24424422541563</v>
      </c>
      <c r="AA15" s="22">
        <v>-265820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-20190648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6025370</v>
      </c>
      <c r="L17" s="28">
        <f t="shared" si="0"/>
        <v>3289473</v>
      </c>
      <c r="M17" s="28">
        <f t="shared" si="0"/>
        <v>2241837</v>
      </c>
      <c r="N17" s="28">
        <f t="shared" si="0"/>
        <v>11556680</v>
      </c>
      <c r="O17" s="28">
        <f t="shared" si="0"/>
        <v>2914617</v>
      </c>
      <c r="P17" s="28">
        <f t="shared" si="0"/>
        <v>3463423</v>
      </c>
      <c r="Q17" s="28">
        <f t="shared" si="0"/>
        <v>1910271</v>
      </c>
      <c r="R17" s="28">
        <f t="shared" si="0"/>
        <v>8288311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28153494</v>
      </c>
      <c r="X17" s="28">
        <f t="shared" si="0"/>
        <v>-27568223</v>
      </c>
      <c r="Y17" s="28">
        <f t="shared" si="0"/>
        <v>55721717</v>
      </c>
      <c r="Z17" s="29">
        <f>+IF(X17&lt;&gt;0,+(Y17/X17)*100,0)</f>
        <v>-202.12299138758416</v>
      </c>
      <c r="AA17" s="30">
        <f>SUM(AA6:AA16)</f>
        <v>-20190648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-19001600</v>
      </c>
      <c r="Y26" s="20">
        <v>18971774</v>
      </c>
      <c r="Z26" s="21">
        <v>-99.843034270798242</v>
      </c>
      <c r="AA26" s="22">
        <v>-23752000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-19001600</v>
      </c>
      <c r="Y27" s="28">
        <f t="shared" si="1"/>
        <v>18971774</v>
      </c>
      <c r="Z27" s="29">
        <f>+IF(X27&lt;&gt;0,+(Y27/X27)*100,0)</f>
        <v>-99.843034270798242</v>
      </c>
      <c r="AA27" s="30">
        <f>SUM(AA21:AA26)</f>
        <v>-23752000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-1242584</v>
      </c>
      <c r="D35" s="18"/>
      <c r="E35" s="19">
        <v>-12604860</v>
      </c>
      <c r="F35" s="20">
        <v>-1427400</v>
      </c>
      <c r="G35" s="20">
        <v>-104653</v>
      </c>
      <c r="H35" s="20">
        <v>-102530</v>
      </c>
      <c r="I35" s="20">
        <v>-102963</v>
      </c>
      <c r="J35" s="20">
        <v>-310146</v>
      </c>
      <c r="K35" s="20">
        <v>-102963</v>
      </c>
      <c r="L35" s="20">
        <v>-102963</v>
      </c>
      <c r="M35" s="20">
        <v>-102963</v>
      </c>
      <c r="N35" s="20">
        <v>-308889</v>
      </c>
      <c r="O35" s="20">
        <v>-102963</v>
      </c>
      <c r="P35" s="20">
        <v>-105149</v>
      </c>
      <c r="Q35" s="20">
        <v>-107587</v>
      </c>
      <c r="R35" s="20">
        <v>-315699</v>
      </c>
      <c r="S35" s="20"/>
      <c r="T35" s="20"/>
      <c r="U35" s="20"/>
      <c r="V35" s="20"/>
      <c r="W35" s="20">
        <v>-934734</v>
      </c>
      <c r="X35" s="20">
        <v>-8550009</v>
      </c>
      <c r="Y35" s="20">
        <v>7615275</v>
      </c>
      <c r="Z35" s="21">
        <v>-89.067450104438478</v>
      </c>
      <c r="AA35" s="22">
        <v>-1427400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-1242584</v>
      </c>
      <c r="D36" s="26">
        <f>SUM(D31:D35)</f>
        <v>0</v>
      </c>
      <c r="E36" s="27">
        <f t="shared" si="2"/>
        <v>-12604860</v>
      </c>
      <c r="F36" s="28">
        <f t="shared" si="2"/>
        <v>-1427400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-102963</v>
      </c>
      <c r="L36" s="28">
        <f t="shared" si="2"/>
        <v>-102963</v>
      </c>
      <c r="M36" s="28">
        <f t="shared" si="2"/>
        <v>-102963</v>
      </c>
      <c r="N36" s="28">
        <f t="shared" si="2"/>
        <v>-308889</v>
      </c>
      <c r="O36" s="28">
        <f t="shared" si="2"/>
        <v>-102963</v>
      </c>
      <c r="P36" s="28">
        <f t="shared" si="2"/>
        <v>-105149</v>
      </c>
      <c r="Q36" s="28">
        <f t="shared" si="2"/>
        <v>-107587</v>
      </c>
      <c r="R36" s="28">
        <f t="shared" si="2"/>
        <v>-315699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-934734</v>
      </c>
      <c r="X36" s="28">
        <f t="shared" si="2"/>
        <v>-8550009</v>
      </c>
      <c r="Y36" s="28">
        <f t="shared" si="2"/>
        <v>7615275</v>
      </c>
      <c r="Z36" s="29">
        <f>+IF(X36&lt;&gt;0,+(Y36/X36)*100,0)</f>
        <v>-89.067450104438478</v>
      </c>
      <c r="AA36" s="30">
        <f>SUM(AA31:AA35)</f>
        <v>-1427400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17503066</v>
      </c>
      <c r="D38" s="32">
        <f>+D17+D27+D36</f>
        <v>0</v>
      </c>
      <c r="E38" s="33">
        <f t="shared" si="3"/>
        <v>-61547508</v>
      </c>
      <c r="F38" s="2">
        <f t="shared" si="3"/>
        <v>-45370048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5922407</v>
      </c>
      <c r="L38" s="2">
        <f t="shared" si="3"/>
        <v>3186510</v>
      </c>
      <c r="M38" s="2">
        <f t="shared" si="3"/>
        <v>2138874</v>
      </c>
      <c r="N38" s="2">
        <f t="shared" si="3"/>
        <v>11247791</v>
      </c>
      <c r="O38" s="2">
        <f t="shared" si="3"/>
        <v>2811654</v>
      </c>
      <c r="P38" s="2">
        <f t="shared" si="3"/>
        <v>3358274</v>
      </c>
      <c r="Q38" s="2">
        <f t="shared" si="3"/>
        <v>1802684</v>
      </c>
      <c r="R38" s="2">
        <f t="shared" si="3"/>
        <v>7972612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27188934</v>
      </c>
      <c r="X38" s="2">
        <f t="shared" si="3"/>
        <v>-55119832</v>
      </c>
      <c r="Y38" s="2">
        <f t="shared" si="3"/>
        <v>82308766</v>
      </c>
      <c r="Z38" s="34">
        <f>+IF(X38&lt;&gt;0,+(Y38/X38)*100,0)</f>
        <v>-149.32695368157144</v>
      </c>
      <c r="AA38" s="35">
        <f>+AA17+AA27+AA36</f>
        <v>-45370048</v>
      </c>
    </row>
    <row r="39" spans="1:27" x14ac:dyDescent="0.25">
      <c r="A39" s="23" t="s">
        <v>60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117955806</v>
      </c>
      <c r="M39" s="2">
        <f>+L40+M60</f>
        <v>121142316</v>
      </c>
      <c r="N39" s="2">
        <f>+K39</f>
        <v>112033399</v>
      </c>
      <c r="O39" s="2">
        <f>+M40+O60</f>
        <v>123281190</v>
      </c>
      <c r="P39" s="2">
        <f>+O40+P60</f>
        <v>126092844</v>
      </c>
      <c r="Q39" s="2">
        <f>+P40+Q60</f>
        <v>129451118</v>
      </c>
      <c r="R39" s="2">
        <f>+O39</f>
        <v>123281190</v>
      </c>
      <c r="S39" s="2">
        <f>+Q40+S60</f>
        <v>131253802</v>
      </c>
      <c r="T39" s="2">
        <f>+S40+T60</f>
        <v>131253802</v>
      </c>
      <c r="U39" s="2">
        <f>+T40+U60</f>
        <v>131253802</v>
      </c>
      <c r="V39" s="2">
        <f>+S39</f>
        <v>131253802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x14ac:dyDescent="0.25">
      <c r="A40" s="41" t="s">
        <v>62</v>
      </c>
      <c r="B40" s="42" t="s">
        <v>61</v>
      </c>
      <c r="C40" s="43">
        <f>+C38+C39</f>
        <v>90736302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27863188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117955806</v>
      </c>
      <c r="L40" s="45">
        <f t="shared" si="4"/>
        <v>121142316</v>
      </c>
      <c r="M40" s="45">
        <f t="shared" si="4"/>
        <v>123281190</v>
      </c>
      <c r="N40" s="45">
        <f>+M40</f>
        <v>123281190</v>
      </c>
      <c r="O40" s="45">
        <f t="shared" si="4"/>
        <v>126092844</v>
      </c>
      <c r="P40" s="45">
        <f t="shared" si="4"/>
        <v>129451118</v>
      </c>
      <c r="Q40" s="45">
        <f t="shared" si="4"/>
        <v>131253802</v>
      </c>
      <c r="R40" s="45">
        <f>+Q40</f>
        <v>131253802</v>
      </c>
      <c r="S40" s="45">
        <f t="shared" si="4"/>
        <v>131253802</v>
      </c>
      <c r="T40" s="45">
        <f t="shared" si="4"/>
        <v>131253802</v>
      </c>
      <c r="U40" s="45">
        <f t="shared" si="4"/>
        <v>131253802</v>
      </c>
      <c r="V40" s="45">
        <f>+U40</f>
        <v>131253802</v>
      </c>
      <c r="W40" s="45">
        <f>+V40</f>
        <v>131253802</v>
      </c>
      <c r="X40" s="45">
        <f t="shared" si="4"/>
        <v>18113404</v>
      </c>
      <c r="Y40" s="45">
        <f t="shared" si="4"/>
        <v>113231461</v>
      </c>
      <c r="Z40" s="46">
        <f>+IF(X40&lt;&gt;0,+(Y40/X40)*100,0)</f>
        <v>625.12524426662162</v>
      </c>
      <c r="AA40" s="47">
        <f t="shared" si="4"/>
        <v>27863188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-5175000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-3881250</v>
      </c>
      <c r="Y14" s="20">
        <v>3881250</v>
      </c>
      <c r="Z14" s="21">
        <v>-100</v>
      </c>
      <c r="AA14" s="22">
        <v>-5175000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-5175000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-3881250</v>
      </c>
      <c r="Y17" s="28">
        <f t="shared" si="0"/>
        <v>3881250</v>
      </c>
      <c r="Z17" s="29">
        <f>+IF(X17&lt;&gt;0,+(Y17/X17)*100,0)</f>
        <v>-100</v>
      </c>
      <c r="AA17" s="30">
        <f>SUM(AA6:AA16)</f>
        <v>-5175000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-5175000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-3881250</v>
      </c>
      <c r="Y38" s="2">
        <f t="shared" si="3"/>
        <v>3881250</v>
      </c>
      <c r="Z38" s="34">
        <f>+IF(X38&lt;&gt;0,+(Y38/X38)*100,0)</f>
        <v>-100</v>
      </c>
      <c r="AA38" s="35">
        <f>+AA17+AA27+AA36</f>
        <v>-5175000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-5175000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-3881250</v>
      </c>
      <c r="Y40" s="45">
        <f t="shared" si="4"/>
        <v>3881250</v>
      </c>
      <c r="Z40" s="46">
        <f>+IF(X40&lt;&gt;0,+(Y40/X40)*100,0)</f>
        <v>-100</v>
      </c>
      <c r="AA40" s="47">
        <f t="shared" si="4"/>
        <v>-5175000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40601054</v>
      </c>
      <c r="G7" s="20">
        <v>177154</v>
      </c>
      <c r="H7" s="20">
        <v>1562411</v>
      </c>
      <c r="I7" s="20">
        <v>1559377</v>
      </c>
      <c r="J7" s="20">
        <v>3298942</v>
      </c>
      <c r="K7" s="20">
        <v>1571738</v>
      </c>
      <c r="L7" s="20">
        <v>1355485</v>
      </c>
      <c r="M7" s="20">
        <v>2243611</v>
      </c>
      <c r="N7" s="20">
        <v>5170834</v>
      </c>
      <c r="O7" s="20">
        <v>2824416</v>
      </c>
      <c r="P7" s="20">
        <v>1314625</v>
      </c>
      <c r="Q7" s="20">
        <v>1270838</v>
      </c>
      <c r="R7" s="20">
        <v>5409879</v>
      </c>
      <c r="S7" s="20"/>
      <c r="T7" s="20"/>
      <c r="U7" s="20"/>
      <c r="V7" s="20"/>
      <c r="W7" s="20">
        <v>13879655</v>
      </c>
      <c r="X7" s="20">
        <v>30450762</v>
      </c>
      <c r="Y7" s="20">
        <v>-16571107</v>
      </c>
      <c r="Z7" s="21">
        <v>-54.419350819529576</v>
      </c>
      <c r="AA7" s="22">
        <v>40601054</v>
      </c>
    </row>
    <row r="8" spans="1:27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>
        <v>226</v>
      </c>
      <c r="N8" s="20">
        <v>226</v>
      </c>
      <c r="O8" s="20"/>
      <c r="P8" s="20">
        <v>954</v>
      </c>
      <c r="Q8" s="20"/>
      <c r="R8" s="20">
        <v>954</v>
      </c>
      <c r="S8" s="20"/>
      <c r="T8" s="20"/>
      <c r="U8" s="20"/>
      <c r="V8" s="20"/>
      <c r="W8" s="20">
        <v>2919</v>
      </c>
      <c r="X8" s="20"/>
      <c r="Y8" s="20">
        <v>2919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10381770</v>
      </c>
      <c r="Y9" s="20">
        <v>-10381770</v>
      </c>
      <c r="Z9" s="21">
        <v>-100</v>
      </c>
      <c r="AA9" s="22">
        <v>13842360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>
        <v>-44795</v>
      </c>
      <c r="L14" s="20">
        <v>795016</v>
      </c>
      <c r="M14" s="20">
        <v>11939506</v>
      </c>
      <c r="N14" s="20">
        <v>12689727</v>
      </c>
      <c r="O14" s="20">
        <v>-10682760</v>
      </c>
      <c r="P14" s="20">
        <v>-19831920</v>
      </c>
      <c r="Q14" s="20">
        <v>-148739649</v>
      </c>
      <c r="R14" s="20">
        <v>-179254329</v>
      </c>
      <c r="S14" s="20"/>
      <c r="T14" s="20"/>
      <c r="U14" s="20"/>
      <c r="V14" s="20"/>
      <c r="W14" s="20">
        <v>-162744795</v>
      </c>
      <c r="X14" s="20"/>
      <c r="Y14" s="20">
        <v>-162744795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54443414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1526943</v>
      </c>
      <c r="L17" s="28">
        <f t="shared" si="0"/>
        <v>2150501</v>
      </c>
      <c r="M17" s="28">
        <f t="shared" si="0"/>
        <v>14183343</v>
      </c>
      <c r="N17" s="28">
        <f t="shared" si="0"/>
        <v>17860787</v>
      </c>
      <c r="O17" s="28">
        <f t="shared" si="0"/>
        <v>-7858344</v>
      </c>
      <c r="P17" s="28">
        <f t="shared" si="0"/>
        <v>-18516341</v>
      </c>
      <c r="Q17" s="28">
        <f t="shared" si="0"/>
        <v>-147468811</v>
      </c>
      <c r="R17" s="28">
        <f t="shared" si="0"/>
        <v>-173843496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-148862221</v>
      </c>
      <c r="X17" s="28">
        <f t="shared" si="0"/>
        <v>40832532</v>
      </c>
      <c r="Y17" s="28">
        <f t="shared" si="0"/>
        <v>-189694753</v>
      </c>
      <c r="Z17" s="29">
        <f>+IF(X17&lt;&gt;0,+(Y17/X17)*100,0)</f>
        <v>-464.56769567951358</v>
      </c>
      <c r="AA17" s="30">
        <f>SUM(AA6:AA16)</f>
        <v>54443414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-17576053</v>
      </c>
      <c r="D26" s="18"/>
      <c r="E26" s="19">
        <v>-23961400</v>
      </c>
      <c r="F26" s="20">
        <v>-23869975</v>
      </c>
      <c r="G26" s="20"/>
      <c r="H26" s="20"/>
      <c r="I26" s="20"/>
      <c r="J26" s="20"/>
      <c r="K26" s="20"/>
      <c r="L26" s="20">
        <v>-3978199</v>
      </c>
      <c r="M26" s="20">
        <v>-1014226</v>
      </c>
      <c r="N26" s="20">
        <v>-4992425</v>
      </c>
      <c r="O26" s="20"/>
      <c r="P26" s="20">
        <v>-1914430</v>
      </c>
      <c r="Q26" s="20">
        <v>-4586075</v>
      </c>
      <c r="R26" s="20">
        <v>-6500505</v>
      </c>
      <c r="S26" s="20"/>
      <c r="T26" s="20"/>
      <c r="U26" s="20"/>
      <c r="V26" s="20"/>
      <c r="W26" s="20">
        <v>-11492930</v>
      </c>
      <c r="X26" s="20">
        <v>-17902476</v>
      </c>
      <c r="Y26" s="20">
        <v>6409546</v>
      </c>
      <c r="Z26" s="21">
        <v>-35.802567197967477</v>
      </c>
      <c r="AA26" s="22">
        <v>-23869975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-23869975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-3978199</v>
      </c>
      <c r="M27" s="28">
        <f t="shared" si="1"/>
        <v>-1014226</v>
      </c>
      <c r="N27" s="28">
        <f t="shared" si="1"/>
        <v>-4992425</v>
      </c>
      <c r="O27" s="28">
        <f t="shared" si="1"/>
        <v>0</v>
      </c>
      <c r="P27" s="28">
        <f t="shared" si="1"/>
        <v>-1914430</v>
      </c>
      <c r="Q27" s="28">
        <f t="shared" si="1"/>
        <v>-4586075</v>
      </c>
      <c r="R27" s="28">
        <f t="shared" si="1"/>
        <v>-6500505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-11492930</v>
      </c>
      <c r="X27" s="28">
        <f t="shared" si="1"/>
        <v>-17902476</v>
      </c>
      <c r="Y27" s="28">
        <f t="shared" si="1"/>
        <v>6409546</v>
      </c>
      <c r="Z27" s="29">
        <f>+IF(X27&lt;&gt;0,+(Y27/X27)*100,0)</f>
        <v>-35.802567197967477</v>
      </c>
      <c r="AA27" s="30">
        <f>SUM(AA21:AA26)</f>
        <v>-23869975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30573439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1526943</v>
      </c>
      <c r="L38" s="2">
        <f t="shared" si="3"/>
        <v>-1827698</v>
      </c>
      <c r="M38" s="2">
        <f t="shared" si="3"/>
        <v>13169117</v>
      </c>
      <c r="N38" s="2">
        <f t="shared" si="3"/>
        <v>12868362</v>
      </c>
      <c r="O38" s="2">
        <f t="shared" si="3"/>
        <v>-7858344</v>
      </c>
      <c r="P38" s="2">
        <f t="shared" si="3"/>
        <v>-20430771</v>
      </c>
      <c r="Q38" s="2">
        <f t="shared" si="3"/>
        <v>-152054886</v>
      </c>
      <c r="R38" s="2">
        <f t="shared" si="3"/>
        <v>-180344001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-160355151</v>
      </c>
      <c r="X38" s="2">
        <f t="shared" si="3"/>
        <v>22930056</v>
      </c>
      <c r="Y38" s="2">
        <f t="shared" si="3"/>
        <v>-183285207</v>
      </c>
      <c r="Z38" s="34">
        <f>+IF(X38&lt;&gt;0,+(Y38/X38)*100,0)</f>
        <v>-799.32298028404296</v>
      </c>
      <c r="AA38" s="35">
        <f>+AA17+AA27+AA36</f>
        <v>30573439</v>
      </c>
    </row>
    <row r="39" spans="1:27" x14ac:dyDescent="0.25">
      <c r="A39" s="23" t="s">
        <v>60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-274654540</v>
      </c>
      <c r="M39" s="2">
        <f>+L40+M60</f>
        <v>-276482238</v>
      </c>
      <c r="N39" s="2">
        <f>+K39</f>
        <v>-276181483</v>
      </c>
      <c r="O39" s="2">
        <f>+M40+O60</f>
        <v>-263313121</v>
      </c>
      <c r="P39" s="2">
        <f>+O40+P60</f>
        <v>-271171465</v>
      </c>
      <c r="Q39" s="2">
        <f>+P40+Q60</f>
        <v>-291602236</v>
      </c>
      <c r="R39" s="2">
        <f>+O39</f>
        <v>-263313121</v>
      </c>
      <c r="S39" s="2">
        <f>+Q40+S60</f>
        <v>-443657122</v>
      </c>
      <c r="T39" s="2">
        <f>+S40+T60</f>
        <v>-443657122</v>
      </c>
      <c r="U39" s="2">
        <f>+T40+U60</f>
        <v>-443657122</v>
      </c>
      <c r="V39" s="2">
        <f>+S39</f>
        <v>-443657122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30573439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-274654540</v>
      </c>
      <c r="L40" s="45">
        <f t="shared" si="4"/>
        <v>-276482238</v>
      </c>
      <c r="M40" s="45">
        <f t="shared" si="4"/>
        <v>-263313121</v>
      </c>
      <c r="N40" s="45">
        <f>+M40</f>
        <v>-263313121</v>
      </c>
      <c r="O40" s="45">
        <f t="shared" si="4"/>
        <v>-271171465</v>
      </c>
      <c r="P40" s="45">
        <f t="shared" si="4"/>
        <v>-291602236</v>
      </c>
      <c r="Q40" s="45">
        <f t="shared" si="4"/>
        <v>-443657122</v>
      </c>
      <c r="R40" s="45">
        <f>+Q40</f>
        <v>-443657122</v>
      </c>
      <c r="S40" s="45">
        <f t="shared" si="4"/>
        <v>-443657122</v>
      </c>
      <c r="T40" s="45">
        <f t="shared" si="4"/>
        <v>-443657122</v>
      </c>
      <c r="U40" s="45">
        <f t="shared" si="4"/>
        <v>-443657122</v>
      </c>
      <c r="V40" s="45">
        <f>+U40</f>
        <v>-443657122</v>
      </c>
      <c r="W40" s="45">
        <f>+V40</f>
        <v>-443657122</v>
      </c>
      <c r="X40" s="45">
        <f t="shared" si="4"/>
        <v>22930056</v>
      </c>
      <c r="Y40" s="45">
        <f t="shared" si="4"/>
        <v>-183285207</v>
      </c>
      <c r="Z40" s="46">
        <f>+IF(X40&lt;&gt;0,+(Y40/X40)*100,0)</f>
        <v>-799.32298028404296</v>
      </c>
      <c r="AA40" s="47">
        <f t="shared" si="4"/>
        <v>30573439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30479356</v>
      </c>
      <c r="D7" s="18"/>
      <c r="E7" s="19">
        <v>71823792</v>
      </c>
      <c r="F7" s="20">
        <v>65205001</v>
      </c>
      <c r="G7" s="20">
        <v>3141902</v>
      </c>
      <c r="H7" s="20">
        <v>2677475</v>
      </c>
      <c r="I7" s="20">
        <v>3440450</v>
      </c>
      <c r="J7" s="20">
        <v>9259827</v>
      </c>
      <c r="K7" s="20">
        <v>3052939</v>
      </c>
      <c r="L7" s="20">
        <v>5132738</v>
      </c>
      <c r="M7" s="20">
        <v>3262414</v>
      </c>
      <c r="N7" s="20">
        <v>11448091</v>
      </c>
      <c r="O7" s="20"/>
      <c r="P7" s="20"/>
      <c r="Q7" s="20"/>
      <c r="R7" s="20"/>
      <c r="S7" s="20"/>
      <c r="T7" s="20"/>
      <c r="U7" s="20"/>
      <c r="V7" s="20"/>
      <c r="W7" s="20">
        <v>20707918</v>
      </c>
      <c r="X7" s="20">
        <v>48903750</v>
      </c>
      <c r="Y7" s="20">
        <v>-28195832</v>
      </c>
      <c r="Z7" s="21">
        <v>-57.655766684558948</v>
      </c>
      <c r="AA7" s="22">
        <v>65205001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34494156</v>
      </c>
      <c r="G9" s="20">
        <v>11692000</v>
      </c>
      <c r="H9" s="20"/>
      <c r="I9" s="20"/>
      <c r="J9" s="20">
        <v>11692000</v>
      </c>
      <c r="K9" s="20"/>
      <c r="L9" s="20">
        <v>13500000</v>
      </c>
      <c r="M9" s="20"/>
      <c r="N9" s="20">
        <v>13500000</v>
      </c>
      <c r="O9" s="20"/>
      <c r="P9" s="20">
        <v>-1240826</v>
      </c>
      <c r="Q9" s="20">
        <v>-8627000</v>
      </c>
      <c r="R9" s="20">
        <v>-9867826</v>
      </c>
      <c r="S9" s="20"/>
      <c r="T9" s="20"/>
      <c r="U9" s="20"/>
      <c r="V9" s="20"/>
      <c r="W9" s="20">
        <v>15324174</v>
      </c>
      <c r="X9" s="20">
        <v>25870617</v>
      </c>
      <c r="Y9" s="20">
        <v>-10546443</v>
      </c>
      <c r="Z9" s="21">
        <v>-40.766105423770917</v>
      </c>
      <c r="AA9" s="22">
        <v>34494156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-9315590</v>
      </c>
      <c r="D14" s="18"/>
      <c r="E14" s="19">
        <v>-64566890</v>
      </c>
      <c r="F14" s="20">
        <v>-23613762</v>
      </c>
      <c r="G14" s="20"/>
      <c r="H14" s="20"/>
      <c r="I14" s="20"/>
      <c r="J14" s="20"/>
      <c r="K14" s="20"/>
      <c r="L14" s="20"/>
      <c r="M14" s="20">
        <v>-3000000</v>
      </c>
      <c r="N14" s="20">
        <v>-3000000</v>
      </c>
      <c r="O14" s="20"/>
      <c r="P14" s="20"/>
      <c r="Q14" s="20"/>
      <c r="R14" s="20"/>
      <c r="S14" s="20"/>
      <c r="T14" s="20"/>
      <c r="U14" s="20"/>
      <c r="V14" s="20"/>
      <c r="W14" s="20">
        <v>-3000000</v>
      </c>
      <c r="X14" s="20">
        <v>-17710326</v>
      </c>
      <c r="Y14" s="20">
        <v>14710326</v>
      </c>
      <c r="Z14" s="21">
        <v>-83.060729655682223</v>
      </c>
      <c r="AA14" s="22">
        <v>-23613762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/>
      <c r="G16" s="20"/>
      <c r="H16" s="20"/>
      <c r="I16" s="20"/>
      <c r="J16" s="20"/>
      <c r="K16" s="20"/>
      <c r="L16" s="20"/>
      <c r="M16" s="20"/>
      <c r="N16" s="20"/>
      <c r="O16" s="20">
        <v>1908092</v>
      </c>
      <c r="P16" s="20"/>
      <c r="Q16" s="20">
        <v>509600</v>
      </c>
      <c r="R16" s="20">
        <v>2417692</v>
      </c>
      <c r="S16" s="20"/>
      <c r="T16" s="20"/>
      <c r="U16" s="20"/>
      <c r="V16" s="20"/>
      <c r="W16" s="20">
        <v>2417692</v>
      </c>
      <c r="X16" s="20"/>
      <c r="Y16" s="20">
        <v>2417692</v>
      </c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21163766</v>
      </c>
      <c r="D17" s="26">
        <f>SUM(D6:D16)</f>
        <v>0</v>
      </c>
      <c r="E17" s="27">
        <f t="shared" si="0"/>
        <v>7256902</v>
      </c>
      <c r="F17" s="28">
        <f t="shared" si="0"/>
        <v>76085395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3052939</v>
      </c>
      <c r="L17" s="28">
        <f t="shared" si="0"/>
        <v>18632738</v>
      </c>
      <c r="M17" s="28">
        <f t="shared" si="0"/>
        <v>262414</v>
      </c>
      <c r="N17" s="28">
        <f t="shared" si="0"/>
        <v>21948091</v>
      </c>
      <c r="O17" s="28">
        <f t="shared" si="0"/>
        <v>1908092</v>
      </c>
      <c r="P17" s="28">
        <f t="shared" si="0"/>
        <v>-1240826</v>
      </c>
      <c r="Q17" s="28">
        <f t="shared" si="0"/>
        <v>-8117400</v>
      </c>
      <c r="R17" s="28">
        <f t="shared" si="0"/>
        <v>-7450134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35449784</v>
      </c>
      <c r="X17" s="28">
        <f t="shared" si="0"/>
        <v>57064041</v>
      </c>
      <c r="Y17" s="28">
        <f t="shared" si="0"/>
        <v>-21614257</v>
      </c>
      <c r="Z17" s="29">
        <f>+IF(X17&lt;&gt;0,+(Y17/X17)*100,0)</f>
        <v>-37.877193099591388</v>
      </c>
      <c r="AA17" s="30">
        <f>SUM(AA6:AA16)</f>
        <v>76085395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-1094698</v>
      </c>
      <c r="D26" s="18"/>
      <c r="E26" s="19"/>
      <c r="F26" s="20">
        <v>-33819000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-25364250</v>
      </c>
      <c r="Y26" s="20">
        <v>25364250</v>
      </c>
      <c r="Z26" s="21">
        <v>-100</v>
      </c>
      <c r="AA26" s="22">
        <v>-33819000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-33819000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-25364250</v>
      </c>
      <c r="Y27" s="28">
        <f t="shared" si="1"/>
        <v>25364250</v>
      </c>
      <c r="Z27" s="29">
        <f>+IF(X27&lt;&gt;0,+(Y27/X27)*100,0)</f>
        <v>-100</v>
      </c>
      <c r="AA27" s="30">
        <f>SUM(AA21:AA26)</f>
        <v>-33819000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20069068</v>
      </c>
      <c r="D38" s="32">
        <f>+D17+D27+D36</f>
        <v>0</v>
      </c>
      <c r="E38" s="33">
        <f t="shared" si="3"/>
        <v>7256902</v>
      </c>
      <c r="F38" s="2">
        <f t="shared" si="3"/>
        <v>42266395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3052939</v>
      </c>
      <c r="L38" s="2">
        <f t="shared" si="3"/>
        <v>18632738</v>
      </c>
      <c r="M38" s="2">
        <f t="shared" si="3"/>
        <v>262414</v>
      </c>
      <c r="N38" s="2">
        <f t="shared" si="3"/>
        <v>21948091</v>
      </c>
      <c r="O38" s="2">
        <f t="shared" si="3"/>
        <v>1908092</v>
      </c>
      <c r="P38" s="2">
        <f t="shared" si="3"/>
        <v>-1240826</v>
      </c>
      <c r="Q38" s="2">
        <f t="shared" si="3"/>
        <v>-8117400</v>
      </c>
      <c r="R38" s="2">
        <f t="shared" si="3"/>
        <v>-7450134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35449784</v>
      </c>
      <c r="X38" s="2">
        <f t="shared" si="3"/>
        <v>31699791</v>
      </c>
      <c r="Y38" s="2">
        <f t="shared" si="3"/>
        <v>3749993</v>
      </c>
      <c r="Z38" s="34">
        <f>+IF(X38&lt;&gt;0,+(Y38/X38)*100,0)</f>
        <v>11.829708908806371</v>
      </c>
      <c r="AA38" s="35">
        <f>+AA17+AA27+AA36</f>
        <v>42266395</v>
      </c>
    </row>
    <row r="39" spans="1:27" x14ac:dyDescent="0.25">
      <c r="A39" s="23" t="s">
        <v>60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31757622</v>
      </c>
      <c r="M39" s="2">
        <f>+L40+M60</f>
        <v>50390360</v>
      </c>
      <c r="N39" s="2">
        <f>+K39</f>
        <v>28704683</v>
      </c>
      <c r="O39" s="2">
        <f>+M40+O60</f>
        <v>50652774</v>
      </c>
      <c r="P39" s="2">
        <f>+O40+P60</f>
        <v>52560866</v>
      </c>
      <c r="Q39" s="2">
        <f>+P40+Q60</f>
        <v>51320040</v>
      </c>
      <c r="R39" s="2">
        <f>+O39</f>
        <v>50652774</v>
      </c>
      <c r="S39" s="2">
        <f>+Q40+S60</f>
        <v>43202640</v>
      </c>
      <c r="T39" s="2">
        <f>+S40+T60</f>
        <v>43202640</v>
      </c>
      <c r="U39" s="2">
        <f>+T40+U60</f>
        <v>43202640</v>
      </c>
      <c r="V39" s="2">
        <f>+S39</f>
        <v>43202640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28916622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42266395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31757622</v>
      </c>
      <c r="L40" s="45">
        <f t="shared" si="4"/>
        <v>50390360</v>
      </c>
      <c r="M40" s="45">
        <f t="shared" si="4"/>
        <v>50652774</v>
      </c>
      <c r="N40" s="45">
        <f>+M40</f>
        <v>50652774</v>
      </c>
      <c r="O40" s="45">
        <f t="shared" si="4"/>
        <v>52560866</v>
      </c>
      <c r="P40" s="45">
        <f t="shared" si="4"/>
        <v>51320040</v>
      </c>
      <c r="Q40" s="45">
        <f t="shared" si="4"/>
        <v>43202640</v>
      </c>
      <c r="R40" s="45">
        <f>+Q40</f>
        <v>43202640</v>
      </c>
      <c r="S40" s="45">
        <f t="shared" si="4"/>
        <v>43202640</v>
      </c>
      <c r="T40" s="45">
        <f t="shared" si="4"/>
        <v>43202640</v>
      </c>
      <c r="U40" s="45">
        <f t="shared" si="4"/>
        <v>43202640</v>
      </c>
      <c r="V40" s="45">
        <f>+U40</f>
        <v>43202640</v>
      </c>
      <c r="W40" s="45">
        <f>+V40</f>
        <v>43202640</v>
      </c>
      <c r="X40" s="45">
        <f t="shared" si="4"/>
        <v>31699791</v>
      </c>
      <c r="Y40" s="45">
        <f t="shared" si="4"/>
        <v>3749993</v>
      </c>
      <c r="Z40" s="46">
        <f>+IF(X40&lt;&gt;0,+(Y40/X40)*100,0)</f>
        <v>11.829708908806371</v>
      </c>
      <c r="AA40" s="47">
        <f t="shared" si="4"/>
        <v>42266395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907488</v>
      </c>
      <c r="Y9" s="20">
        <v>-907488</v>
      </c>
      <c r="Z9" s="21">
        <v>-100</v>
      </c>
      <c r="AA9" s="22">
        <v>1210000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45205476</v>
      </c>
      <c r="N10" s="20">
        <v>45205476</v>
      </c>
      <c r="O10" s="20"/>
      <c r="P10" s="20">
        <v>557000</v>
      </c>
      <c r="Q10" s="20"/>
      <c r="R10" s="20">
        <v>557000</v>
      </c>
      <c r="S10" s="20"/>
      <c r="T10" s="20"/>
      <c r="U10" s="20"/>
      <c r="V10" s="20"/>
      <c r="W10" s="20">
        <v>45762476</v>
      </c>
      <c r="X10" s="20"/>
      <c r="Y10" s="20">
        <v>45762476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1210000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45205476</v>
      </c>
      <c r="N17" s="28">
        <f t="shared" si="0"/>
        <v>45205476</v>
      </c>
      <c r="O17" s="28">
        <f t="shared" si="0"/>
        <v>0</v>
      </c>
      <c r="P17" s="28">
        <f t="shared" si="0"/>
        <v>557000</v>
      </c>
      <c r="Q17" s="28">
        <f t="shared" si="0"/>
        <v>0</v>
      </c>
      <c r="R17" s="28">
        <f t="shared" si="0"/>
        <v>557000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45762476</v>
      </c>
      <c r="X17" s="28">
        <f t="shared" si="0"/>
        <v>907488</v>
      </c>
      <c r="Y17" s="28">
        <f t="shared" si="0"/>
        <v>44854988</v>
      </c>
      <c r="Z17" s="29">
        <f>+IF(X17&lt;&gt;0,+(Y17/X17)*100,0)</f>
        <v>4942.7637610635074</v>
      </c>
      <c r="AA17" s="30">
        <f>SUM(AA6:AA16)</f>
        <v>1210000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1210000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45205476</v>
      </c>
      <c r="N38" s="2">
        <f t="shared" si="3"/>
        <v>45205476</v>
      </c>
      <c r="O38" s="2">
        <f t="shared" si="3"/>
        <v>0</v>
      </c>
      <c r="P38" s="2">
        <f t="shared" si="3"/>
        <v>557000</v>
      </c>
      <c r="Q38" s="2">
        <f t="shared" si="3"/>
        <v>0</v>
      </c>
      <c r="R38" s="2">
        <f t="shared" si="3"/>
        <v>557000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45762476</v>
      </c>
      <c r="X38" s="2">
        <f t="shared" si="3"/>
        <v>907488</v>
      </c>
      <c r="Y38" s="2">
        <f t="shared" si="3"/>
        <v>44854988</v>
      </c>
      <c r="Z38" s="34">
        <f>+IF(X38&lt;&gt;0,+(Y38/X38)*100,0)</f>
        <v>4942.7637610635074</v>
      </c>
      <c r="AA38" s="35">
        <f>+AA17+AA27+AA36</f>
        <v>1210000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45205476</v>
      </c>
      <c r="P39" s="2">
        <f>+O40+P60</f>
        <v>45205476</v>
      </c>
      <c r="Q39" s="2">
        <f>+P40+Q60</f>
        <v>45762476</v>
      </c>
      <c r="R39" s="2">
        <f>+O39</f>
        <v>45205476</v>
      </c>
      <c r="S39" s="2">
        <f>+Q40+S60</f>
        <v>45762476</v>
      </c>
      <c r="T39" s="2">
        <f>+S40+T60</f>
        <v>45762476</v>
      </c>
      <c r="U39" s="2">
        <f>+T40+U60</f>
        <v>45762476</v>
      </c>
      <c r="V39" s="2">
        <f>+S39</f>
        <v>45762476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1210000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45205476</v>
      </c>
      <c r="N40" s="45">
        <f>+M40</f>
        <v>45205476</v>
      </c>
      <c r="O40" s="45">
        <f t="shared" si="4"/>
        <v>45205476</v>
      </c>
      <c r="P40" s="45">
        <f t="shared" si="4"/>
        <v>45762476</v>
      </c>
      <c r="Q40" s="45">
        <f t="shared" si="4"/>
        <v>45762476</v>
      </c>
      <c r="R40" s="45">
        <f>+Q40</f>
        <v>45762476</v>
      </c>
      <c r="S40" s="45">
        <f t="shared" si="4"/>
        <v>45762476</v>
      </c>
      <c r="T40" s="45">
        <f t="shared" si="4"/>
        <v>45762476</v>
      </c>
      <c r="U40" s="45">
        <f t="shared" si="4"/>
        <v>45762476</v>
      </c>
      <c r="V40" s="45">
        <f>+U40</f>
        <v>45762476</v>
      </c>
      <c r="W40" s="45">
        <f>+V40</f>
        <v>45762476</v>
      </c>
      <c r="X40" s="45">
        <f t="shared" si="4"/>
        <v>907488</v>
      </c>
      <c r="Y40" s="45">
        <f t="shared" si="4"/>
        <v>44854988</v>
      </c>
      <c r="Z40" s="46">
        <f>+IF(X40&lt;&gt;0,+(Y40/X40)*100,0)</f>
        <v>4942.7637610635074</v>
      </c>
      <c r="AA40" s="47">
        <f t="shared" si="4"/>
        <v>1210000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>
        <v>80182</v>
      </c>
      <c r="L7" s="20">
        <v>-5948</v>
      </c>
      <c r="M7" s="20"/>
      <c r="N7" s="20">
        <v>74234</v>
      </c>
      <c r="O7" s="20">
        <v>-703855</v>
      </c>
      <c r="P7" s="20">
        <v>-211215</v>
      </c>
      <c r="Q7" s="20">
        <v>1499127</v>
      </c>
      <c r="R7" s="20">
        <v>584057</v>
      </c>
      <c r="S7" s="20"/>
      <c r="T7" s="20"/>
      <c r="U7" s="20"/>
      <c r="V7" s="20"/>
      <c r="W7" s="20">
        <v>1834108</v>
      </c>
      <c r="X7" s="20"/>
      <c r="Y7" s="20">
        <v>1834108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>
        <v>2930</v>
      </c>
      <c r="L14" s="20">
        <v>2855</v>
      </c>
      <c r="M14" s="20">
        <v>2970</v>
      </c>
      <c r="N14" s="20">
        <v>8755</v>
      </c>
      <c r="O14" s="20"/>
      <c r="P14" s="20"/>
      <c r="Q14" s="20">
        <v>-4290</v>
      </c>
      <c r="R14" s="20">
        <v>-4290</v>
      </c>
      <c r="S14" s="20"/>
      <c r="T14" s="20"/>
      <c r="U14" s="20"/>
      <c r="V14" s="20"/>
      <c r="W14" s="20">
        <v>-40599</v>
      </c>
      <c r="X14" s="20"/>
      <c r="Y14" s="20">
        <v>-40599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83112</v>
      </c>
      <c r="L17" s="28">
        <f t="shared" si="0"/>
        <v>-3093</v>
      </c>
      <c r="M17" s="28">
        <f t="shared" si="0"/>
        <v>2970</v>
      </c>
      <c r="N17" s="28">
        <f t="shared" si="0"/>
        <v>82989</v>
      </c>
      <c r="O17" s="28">
        <f t="shared" si="0"/>
        <v>-703855</v>
      </c>
      <c r="P17" s="28">
        <f t="shared" si="0"/>
        <v>-211215</v>
      </c>
      <c r="Q17" s="28">
        <f t="shared" si="0"/>
        <v>1494837</v>
      </c>
      <c r="R17" s="28">
        <f t="shared" si="0"/>
        <v>579767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1793509</v>
      </c>
      <c r="X17" s="28">
        <f t="shared" si="0"/>
        <v>0</v>
      </c>
      <c r="Y17" s="28">
        <f t="shared" si="0"/>
        <v>1793509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83112</v>
      </c>
      <c r="L38" s="2">
        <f t="shared" si="3"/>
        <v>-3093</v>
      </c>
      <c r="M38" s="2">
        <f t="shared" si="3"/>
        <v>2970</v>
      </c>
      <c r="N38" s="2">
        <f t="shared" si="3"/>
        <v>82989</v>
      </c>
      <c r="O38" s="2">
        <f t="shared" si="3"/>
        <v>-703855</v>
      </c>
      <c r="P38" s="2">
        <f t="shared" si="3"/>
        <v>-211215</v>
      </c>
      <c r="Q38" s="2">
        <f t="shared" si="3"/>
        <v>1494837</v>
      </c>
      <c r="R38" s="2">
        <f t="shared" si="3"/>
        <v>579767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1793509</v>
      </c>
      <c r="X38" s="2">
        <f t="shared" si="3"/>
        <v>0</v>
      </c>
      <c r="Y38" s="2">
        <f t="shared" si="3"/>
        <v>1793509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1213865</v>
      </c>
      <c r="M39" s="2">
        <f>+L40+M60</f>
        <v>1210772</v>
      </c>
      <c r="N39" s="2">
        <f>+K39</f>
        <v>1130753</v>
      </c>
      <c r="O39" s="2">
        <f>+M40+O60</f>
        <v>1213742</v>
      </c>
      <c r="P39" s="2">
        <f>+O40+P60</f>
        <v>509887</v>
      </c>
      <c r="Q39" s="2">
        <f>+P40+Q60</f>
        <v>298672</v>
      </c>
      <c r="R39" s="2">
        <f>+O39</f>
        <v>1213742</v>
      </c>
      <c r="S39" s="2">
        <f>+Q40+S60</f>
        <v>1793509</v>
      </c>
      <c r="T39" s="2">
        <f>+S40+T60</f>
        <v>1793509</v>
      </c>
      <c r="U39" s="2">
        <f>+T40+U60</f>
        <v>1793509</v>
      </c>
      <c r="V39" s="2">
        <f>+S39</f>
        <v>1793509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1213865</v>
      </c>
      <c r="L40" s="45">
        <f t="shared" si="4"/>
        <v>1210772</v>
      </c>
      <c r="M40" s="45">
        <f t="shared" si="4"/>
        <v>1213742</v>
      </c>
      <c r="N40" s="45">
        <f>+M40</f>
        <v>1213742</v>
      </c>
      <c r="O40" s="45">
        <f t="shared" si="4"/>
        <v>509887</v>
      </c>
      <c r="P40" s="45">
        <f t="shared" si="4"/>
        <v>298672</v>
      </c>
      <c r="Q40" s="45">
        <f t="shared" si="4"/>
        <v>1793509</v>
      </c>
      <c r="R40" s="45">
        <f>+Q40</f>
        <v>1793509</v>
      </c>
      <c r="S40" s="45">
        <f t="shared" si="4"/>
        <v>1793509</v>
      </c>
      <c r="T40" s="45">
        <f t="shared" si="4"/>
        <v>1793509</v>
      </c>
      <c r="U40" s="45">
        <f t="shared" si="4"/>
        <v>1793509</v>
      </c>
      <c r="V40" s="45">
        <f>+U40</f>
        <v>1793509</v>
      </c>
      <c r="W40" s="45">
        <f>+V40</f>
        <v>1793509</v>
      </c>
      <c r="X40" s="45">
        <f t="shared" si="4"/>
        <v>0</v>
      </c>
      <c r="Y40" s="45">
        <f t="shared" si="4"/>
        <v>1793509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43555000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32666247</v>
      </c>
      <c r="Y9" s="20">
        <v>-32666247</v>
      </c>
      <c r="Z9" s="21">
        <v>-100</v>
      </c>
      <c r="AA9" s="22">
        <v>43555000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-1265503</v>
      </c>
      <c r="L10" s="20"/>
      <c r="M10" s="20"/>
      <c r="N10" s="20">
        <v>-1265503</v>
      </c>
      <c r="O10" s="20"/>
      <c r="P10" s="20"/>
      <c r="Q10" s="20"/>
      <c r="R10" s="20"/>
      <c r="S10" s="20"/>
      <c r="T10" s="20"/>
      <c r="U10" s="20"/>
      <c r="V10" s="20"/>
      <c r="W10" s="20">
        <v>-1265503</v>
      </c>
      <c r="X10" s="20"/>
      <c r="Y10" s="20">
        <v>-1265503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-20700000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-15525000</v>
      </c>
      <c r="Y14" s="20">
        <v>15525000</v>
      </c>
      <c r="Z14" s="21">
        <v>-100</v>
      </c>
      <c r="AA14" s="22">
        <v>-20700000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-22855000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-17141247</v>
      </c>
      <c r="Y16" s="20">
        <v>17141247</v>
      </c>
      <c r="Z16" s="21">
        <v>-100</v>
      </c>
      <c r="AA16" s="22">
        <v>-22855000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-1265503</v>
      </c>
      <c r="L17" s="28">
        <f t="shared" si="0"/>
        <v>0</v>
      </c>
      <c r="M17" s="28">
        <f t="shared" si="0"/>
        <v>0</v>
      </c>
      <c r="N17" s="28">
        <f t="shared" si="0"/>
        <v>-1265503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-1265503</v>
      </c>
      <c r="X17" s="28">
        <f t="shared" si="0"/>
        <v>0</v>
      </c>
      <c r="Y17" s="28">
        <f t="shared" si="0"/>
        <v>-1265503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-1265503</v>
      </c>
      <c r="L38" s="2">
        <f t="shared" si="3"/>
        <v>0</v>
      </c>
      <c r="M38" s="2">
        <f t="shared" si="3"/>
        <v>0</v>
      </c>
      <c r="N38" s="2">
        <f t="shared" si="3"/>
        <v>-1265503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-1265503</v>
      </c>
      <c r="X38" s="2">
        <f t="shared" si="3"/>
        <v>0</v>
      </c>
      <c r="Y38" s="2">
        <f t="shared" si="3"/>
        <v>-1265503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-1265503</v>
      </c>
      <c r="M39" s="2">
        <f>+L40+M60</f>
        <v>-1265503</v>
      </c>
      <c r="N39" s="2">
        <f>+K39</f>
        <v>0</v>
      </c>
      <c r="O39" s="2">
        <f>+M40+O60</f>
        <v>-1265503</v>
      </c>
      <c r="P39" s="2">
        <f>+O40+P60</f>
        <v>-1265503</v>
      </c>
      <c r="Q39" s="2">
        <f>+P40+Q60</f>
        <v>-1265503</v>
      </c>
      <c r="R39" s="2">
        <f>+O39</f>
        <v>-1265503</v>
      </c>
      <c r="S39" s="2">
        <f>+Q40+S60</f>
        <v>-1265503</v>
      </c>
      <c r="T39" s="2">
        <f>+S40+T60</f>
        <v>-1265503</v>
      </c>
      <c r="U39" s="2">
        <f>+T40+U60</f>
        <v>-1265503</v>
      </c>
      <c r="V39" s="2">
        <f>+S39</f>
        <v>-1265503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-1265503</v>
      </c>
      <c r="L40" s="45">
        <f t="shared" si="4"/>
        <v>-1265503</v>
      </c>
      <c r="M40" s="45">
        <f t="shared" si="4"/>
        <v>-1265503</v>
      </c>
      <c r="N40" s="45">
        <f>+M40</f>
        <v>-1265503</v>
      </c>
      <c r="O40" s="45">
        <f t="shared" si="4"/>
        <v>-1265503</v>
      </c>
      <c r="P40" s="45">
        <f t="shared" si="4"/>
        <v>-1265503</v>
      </c>
      <c r="Q40" s="45">
        <f t="shared" si="4"/>
        <v>-1265503</v>
      </c>
      <c r="R40" s="45">
        <f>+Q40</f>
        <v>-1265503</v>
      </c>
      <c r="S40" s="45">
        <f t="shared" si="4"/>
        <v>-1265503</v>
      </c>
      <c r="T40" s="45">
        <f t="shared" si="4"/>
        <v>-1265503</v>
      </c>
      <c r="U40" s="45">
        <f t="shared" si="4"/>
        <v>-1265503</v>
      </c>
      <c r="V40" s="45">
        <f>+U40</f>
        <v>-1265503</v>
      </c>
      <c r="W40" s="45">
        <f>+V40</f>
        <v>-1265503</v>
      </c>
      <c r="X40" s="45">
        <f t="shared" si="4"/>
        <v>0</v>
      </c>
      <c r="Y40" s="45">
        <f t="shared" si="4"/>
        <v>-1265503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9000000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6750000</v>
      </c>
      <c r="Y10" s="20">
        <v>-6750000</v>
      </c>
      <c r="Z10" s="21">
        <v>-100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-983195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-737406</v>
      </c>
      <c r="Y14" s="20">
        <v>737406</v>
      </c>
      <c r="Z14" s="21">
        <v>-100</v>
      </c>
      <c r="AA14" s="22">
        <v>-983195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8016805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6012594</v>
      </c>
      <c r="Y17" s="28">
        <f t="shared" si="0"/>
        <v>-6012594</v>
      </c>
      <c r="Z17" s="29">
        <f>+IF(X17&lt;&gt;0,+(Y17/X17)*100,0)</f>
        <v>-100</v>
      </c>
      <c r="AA17" s="30">
        <f>SUM(AA6:AA16)</f>
        <v>8016805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8016805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6012594</v>
      </c>
      <c r="Y38" s="2">
        <f t="shared" si="3"/>
        <v>-6012594</v>
      </c>
      <c r="Z38" s="34">
        <f>+IF(X38&lt;&gt;0,+(Y38/X38)*100,0)</f>
        <v>-100</v>
      </c>
      <c r="AA38" s="35">
        <f>+AA17+AA27+AA36</f>
        <v>8016805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8016805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6012594</v>
      </c>
      <c r="Y40" s="45">
        <f t="shared" si="4"/>
        <v>-6012594</v>
      </c>
      <c r="Z40" s="46">
        <f>+IF(X40&lt;&gt;0,+(Y40/X40)*100,0)</f>
        <v>-100</v>
      </c>
      <c r="AA40" s="47">
        <f t="shared" si="4"/>
        <v>8016805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279043705</v>
      </c>
      <c r="G7" s="20">
        <v>295115</v>
      </c>
      <c r="H7" s="20">
        <v>7376817</v>
      </c>
      <c r="I7" s="20">
        <v>6862467</v>
      </c>
      <c r="J7" s="20">
        <v>14534399</v>
      </c>
      <c r="K7" s="20">
        <v>6687315</v>
      </c>
      <c r="L7" s="20">
        <v>6415734</v>
      </c>
      <c r="M7" s="20">
        <v>6574719</v>
      </c>
      <c r="N7" s="20">
        <v>19677768</v>
      </c>
      <c r="O7" s="20">
        <v>6595972</v>
      </c>
      <c r="P7" s="20">
        <v>6235431</v>
      </c>
      <c r="Q7" s="20">
        <v>5912080</v>
      </c>
      <c r="R7" s="20">
        <v>18743483</v>
      </c>
      <c r="S7" s="20"/>
      <c r="T7" s="20"/>
      <c r="U7" s="20"/>
      <c r="V7" s="20"/>
      <c r="W7" s="20">
        <v>52955650</v>
      </c>
      <c r="X7" s="20">
        <v>209117480</v>
      </c>
      <c r="Y7" s="20">
        <v>-156161830</v>
      </c>
      <c r="Z7" s="21">
        <v>-74.676602835879621</v>
      </c>
      <c r="AA7" s="22">
        <v>279043705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711812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357244</v>
      </c>
      <c r="Y8" s="20">
        <v>-357121</v>
      </c>
      <c r="Z8" s="21">
        <v>-99.965569750646623</v>
      </c>
      <c r="AA8" s="22">
        <v>711812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>
        <v>1000000</v>
      </c>
      <c r="L10" s="20"/>
      <c r="M10" s="20">
        <v>1000000</v>
      </c>
      <c r="N10" s="20">
        <v>2000000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3000000</v>
      </c>
      <c r="X10" s="20">
        <v>13500000</v>
      </c>
      <c r="Y10" s="20">
        <v>-10500000</v>
      </c>
      <c r="Z10" s="21">
        <v>-77.777777777777786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-237075115</v>
      </c>
      <c r="D14" s="18"/>
      <c r="E14" s="19">
        <v>-285285171</v>
      </c>
      <c r="F14" s="20">
        <v>-273221995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>
        <v>-22256073</v>
      </c>
      <c r="L14" s="20">
        <v>-54734123</v>
      </c>
      <c r="M14" s="20">
        <v>-22327131</v>
      </c>
      <c r="N14" s="20">
        <v>-99317327</v>
      </c>
      <c r="O14" s="20">
        <v>-21020251</v>
      </c>
      <c r="P14" s="20">
        <v>-23134817</v>
      </c>
      <c r="Q14" s="20">
        <v>-23718240</v>
      </c>
      <c r="R14" s="20">
        <v>-67873308</v>
      </c>
      <c r="S14" s="20"/>
      <c r="T14" s="20"/>
      <c r="U14" s="20"/>
      <c r="V14" s="20"/>
      <c r="W14" s="20">
        <v>-245332570</v>
      </c>
      <c r="X14" s="20">
        <v>-209138633</v>
      </c>
      <c r="Y14" s="20">
        <v>-36193937</v>
      </c>
      <c r="Z14" s="21">
        <v>17.306193734182056</v>
      </c>
      <c r="AA14" s="22">
        <v>-273221995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-556319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-362144</v>
      </c>
      <c r="Y15" s="20">
        <v>362144</v>
      </c>
      <c r="Z15" s="21">
        <v>-100</v>
      </c>
      <c r="AA15" s="22">
        <v>-556319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-170253642</v>
      </c>
      <c r="D17" s="26">
        <f>SUM(D6:D16)</f>
        <v>0</v>
      </c>
      <c r="E17" s="27">
        <f t="shared" si="0"/>
        <v>11094553</v>
      </c>
      <c r="F17" s="28">
        <f t="shared" si="0"/>
        <v>23977203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-14568758</v>
      </c>
      <c r="L17" s="28">
        <f t="shared" si="0"/>
        <v>-48318389</v>
      </c>
      <c r="M17" s="28">
        <f t="shared" si="0"/>
        <v>-14752412</v>
      </c>
      <c r="N17" s="28">
        <f t="shared" si="0"/>
        <v>-77639559</v>
      </c>
      <c r="O17" s="28">
        <f t="shared" si="0"/>
        <v>-13424279</v>
      </c>
      <c r="P17" s="28">
        <f t="shared" si="0"/>
        <v>-16899386</v>
      </c>
      <c r="Q17" s="28">
        <f t="shared" si="0"/>
        <v>-17806160</v>
      </c>
      <c r="R17" s="28">
        <f t="shared" si="0"/>
        <v>-48129825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-189376797</v>
      </c>
      <c r="X17" s="28">
        <f t="shared" si="0"/>
        <v>13473947</v>
      </c>
      <c r="Y17" s="28">
        <f t="shared" si="0"/>
        <v>-202850744</v>
      </c>
      <c r="Z17" s="29">
        <f>+IF(X17&lt;&gt;0,+(Y17/X17)*100,0)</f>
        <v>-1505.5035024258298</v>
      </c>
      <c r="AA17" s="30">
        <f>SUM(AA6:AA16)</f>
        <v>23977203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>
        <v>-1605970</v>
      </c>
      <c r="L26" s="20">
        <v>-4995000</v>
      </c>
      <c r="M26" s="20"/>
      <c r="N26" s="20">
        <v>-6600970</v>
      </c>
      <c r="O26" s="20"/>
      <c r="P26" s="20">
        <v>-2747261</v>
      </c>
      <c r="Q26" s="20">
        <v>-3002002</v>
      </c>
      <c r="R26" s="20">
        <v>-5749263</v>
      </c>
      <c r="S26" s="20"/>
      <c r="T26" s="20"/>
      <c r="U26" s="20"/>
      <c r="V26" s="20"/>
      <c r="W26" s="20">
        <v>-17055194</v>
      </c>
      <c r="X26" s="20">
        <v>-11739132</v>
      </c>
      <c r="Y26" s="20">
        <v>-5316062</v>
      </c>
      <c r="Z26" s="21">
        <v>45.284966554597048</v>
      </c>
      <c r="AA26" s="22">
        <v>-15652174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-1605970</v>
      </c>
      <c r="L27" s="28">
        <f t="shared" si="1"/>
        <v>-4995000</v>
      </c>
      <c r="M27" s="28">
        <f t="shared" si="1"/>
        <v>0</v>
      </c>
      <c r="N27" s="28">
        <f t="shared" si="1"/>
        <v>-6600970</v>
      </c>
      <c r="O27" s="28">
        <f t="shared" si="1"/>
        <v>0</v>
      </c>
      <c r="P27" s="28">
        <f t="shared" si="1"/>
        <v>-2747261</v>
      </c>
      <c r="Q27" s="28">
        <f t="shared" si="1"/>
        <v>-3002002</v>
      </c>
      <c r="R27" s="28">
        <f t="shared" si="1"/>
        <v>-5749263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-17055194</v>
      </c>
      <c r="X27" s="28">
        <f t="shared" si="1"/>
        <v>-11739132</v>
      </c>
      <c r="Y27" s="28">
        <f t="shared" si="1"/>
        <v>-5316062</v>
      </c>
      <c r="Z27" s="29">
        <f>+IF(X27&lt;&gt;0,+(Y27/X27)*100,0)</f>
        <v>45.284966554597048</v>
      </c>
      <c r="AA27" s="30">
        <f>SUM(AA21:AA26)</f>
        <v>-15652174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-195198755</v>
      </c>
      <c r="D38" s="32">
        <f>+D17+D27+D36</f>
        <v>0</v>
      </c>
      <c r="E38" s="33">
        <f t="shared" si="3"/>
        <v>-4557621</v>
      </c>
      <c r="F38" s="2">
        <f t="shared" si="3"/>
        <v>8325029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-16174728</v>
      </c>
      <c r="L38" s="2">
        <f t="shared" si="3"/>
        <v>-53313389</v>
      </c>
      <c r="M38" s="2">
        <f t="shared" si="3"/>
        <v>-14752412</v>
      </c>
      <c r="N38" s="2">
        <f t="shared" si="3"/>
        <v>-84240529</v>
      </c>
      <c r="O38" s="2">
        <f t="shared" si="3"/>
        <v>-13424279</v>
      </c>
      <c r="P38" s="2">
        <f t="shared" si="3"/>
        <v>-19646647</v>
      </c>
      <c r="Q38" s="2">
        <f t="shared" si="3"/>
        <v>-20808162</v>
      </c>
      <c r="R38" s="2">
        <f t="shared" si="3"/>
        <v>-53879088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-206431991</v>
      </c>
      <c r="X38" s="2">
        <f t="shared" si="3"/>
        <v>1734815</v>
      </c>
      <c r="Y38" s="2">
        <f t="shared" si="3"/>
        <v>-208166806</v>
      </c>
      <c r="Z38" s="34">
        <f>+IF(X38&lt;&gt;0,+(Y38/X38)*100,0)</f>
        <v>-11999.366272484385</v>
      </c>
      <c r="AA38" s="35">
        <f>+AA17+AA27+AA36</f>
        <v>8325029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-198353040</v>
      </c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-282840142</v>
      </c>
      <c r="M39" s="2">
        <f>+L40+M60</f>
        <v>-336153531</v>
      </c>
      <c r="N39" s="2">
        <f>+K39</f>
        <v>-297611594</v>
      </c>
      <c r="O39" s="2">
        <f>+M40+O60</f>
        <v>-350905943</v>
      </c>
      <c r="P39" s="2">
        <f>+O40+P60</f>
        <v>-364330222</v>
      </c>
      <c r="Q39" s="2">
        <f>+P40+Q60</f>
        <v>-383976869</v>
      </c>
      <c r="R39" s="2">
        <f>+O39</f>
        <v>-350905943</v>
      </c>
      <c r="S39" s="2">
        <f>+Q40+S60</f>
        <v>-404785031</v>
      </c>
      <c r="T39" s="2">
        <f>+S40+T60</f>
        <v>-404785031</v>
      </c>
      <c r="U39" s="2">
        <f>+T40+U60</f>
        <v>-404785031</v>
      </c>
      <c r="V39" s="2">
        <f>+S39</f>
        <v>-404785031</v>
      </c>
      <c r="W39" s="2">
        <f>+G39</f>
        <v>-229274020</v>
      </c>
      <c r="X39" s="2">
        <v>-198353040</v>
      </c>
      <c r="Y39" s="2">
        <f>+W39-X39</f>
        <v>-30920980</v>
      </c>
      <c r="Z39" s="34">
        <f>+IF(X39&lt;&gt;0,+(Y39/X39)*100,0)</f>
        <v>15.588861153829555</v>
      </c>
      <c r="AA39" s="35">
        <v>-198353040</v>
      </c>
    </row>
    <row r="40" spans="1:27" x14ac:dyDescent="0.25">
      <c r="A40" s="41" t="s">
        <v>62</v>
      </c>
      <c r="B40" s="42" t="s">
        <v>61</v>
      </c>
      <c r="C40" s="43">
        <f>+C38+C39</f>
        <v>-195198755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-190028011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-313786322</v>
      </c>
      <c r="L40" s="45">
        <f t="shared" si="4"/>
        <v>-336153531</v>
      </c>
      <c r="M40" s="45">
        <f t="shared" si="4"/>
        <v>-350905943</v>
      </c>
      <c r="N40" s="45">
        <f>+M40</f>
        <v>-350905943</v>
      </c>
      <c r="O40" s="45">
        <f t="shared" si="4"/>
        <v>-364330222</v>
      </c>
      <c r="P40" s="45">
        <f t="shared" si="4"/>
        <v>-383976869</v>
      </c>
      <c r="Q40" s="45">
        <f t="shared" si="4"/>
        <v>-404785031</v>
      </c>
      <c r="R40" s="45">
        <f>+Q40</f>
        <v>-404785031</v>
      </c>
      <c r="S40" s="45">
        <f t="shared" si="4"/>
        <v>-404785031</v>
      </c>
      <c r="T40" s="45">
        <f t="shared" si="4"/>
        <v>-404785031</v>
      </c>
      <c r="U40" s="45">
        <f t="shared" si="4"/>
        <v>-404785031</v>
      </c>
      <c r="V40" s="45">
        <f>+U40</f>
        <v>-404785031</v>
      </c>
      <c r="W40" s="45">
        <f>+V40</f>
        <v>-404785031</v>
      </c>
      <c r="X40" s="45">
        <f t="shared" si="4"/>
        <v>-196618225</v>
      </c>
      <c r="Y40" s="45">
        <f t="shared" si="4"/>
        <v>-239087786</v>
      </c>
      <c r="Z40" s="46">
        <f>+IF(X40&lt;&gt;0,+(Y40/X40)*100,0)</f>
        <v>121.60001240983638</v>
      </c>
      <c r="AA40" s="47">
        <f t="shared" si="4"/>
        <v>-190028011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-229274020</v>
      </c>
      <c r="H60">
        <v>-25200</v>
      </c>
      <c r="J60">
        <v>-229274020</v>
      </c>
      <c r="L60">
        <v>30946180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536338823</v>
      </c>
      <c r="F7" s="20">
        <v>516451643</v>
      </c>
      <c r="G7" s="20">
        <v>49535762</v>
      </c>
      <c r="H7" s="20">
        <v>74135927</v>
      </c>
      <c r="I7" s="20">
        <v>74309166</v>
      </c>
      <c r="J7" s="20">
        <v>197980855</v>
      </c>
      <c r="K7" s="20">
        <v>60044882</v>
      </c>
      <c r="L7" s="20">
        <v>58317596</v>
      </c>
      <c r="M7" s="20">
        <v>60296936</v>
      </c>
      <c r="N7" s="20">
        <v>178659414</v>
      </c>
      <c r="O7" s="20">
        <v>53743569</v>
      </c>
      <c r="P7" s="20">
        <v>52409284</v>
      </c>
      <c r="Q7" s="20">
        <v>59249045</v>
      </c>
      <c r="R7" s="20">
        <v>165401898</v>
      </c>
      <c r="S7" s="20"/>
      <c r="T7" s="20"/>
      <c r="U7" s="20"/>
      <c r="V7" s="20"/>
      <c r="W7" s="20">
        <v>542042167</v>
      </c>
      <c r="X7" s="20">
        <v>402255945</v>
      </c>
      <c r="Y7" s="20">
        <v>139786222</v>
      </c>
      <c r="Z7" s="21">
        <v>34.750567079872489</v>
      </c>
      <c r="AA7" s="22">
        <v>516451643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2332418</v>
      </c>
      <c r="G8" s="20"/>
      <c r="H8" s="20"/>
      <c r="I8" s="20"/>
      <c r="J8" s="20"/>
      <c r="K8" s="20"/>
      <c r="L8" s="20">
        <v>4184</v>
      </c>
      <c r="M8" s="20">
        <v>1689</v>
      </c>
      <c r="N8" s="20">
        <v>5873</v>
      </c>
      <c r="O8" s="20">
        <v>1689</v>
      </c>
      <c r="P8" s="20"/>
      <c r="Q8" s="20"/>
      <c r="R8" s="20">
        <v>1689</v>
      </c>
      <c r="S8" s="20"/>
      <c r="T8" s="20"/>
      <c r="U8" s="20"/>
      <c r="V8" s="20"/>
      <c r="W8" s="20">
        <v>7562</v>
      </c>
      <c r="X8" s="20">
        <v>309382</v>
      </c>
      <c r="Y8" s="20">
        <v>-301820</v>
      </c>
      <c r="Z8" s="21">
        <v>-97.555772475451064</v>
      </c>
      <c r="AA8" s="22">
        <v>2332418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20866748</v>
      </c>
      <c r="F9" s="20">
        <v>19662748</v>
      </c>
      <c r="G9" s="20">
        <v>6401150</v>
      </c>
      <c r="H9" s="20"/>
      <c r="I9" s="20"/>
      <c r="J9" s="20">
        <v>6401150</v>
      </c>
      <c r="K9" s="20"/>
      <c r="L9" s="20">
        <v>1244000</v>
      </c>
      <c r="M9" s="20">
        <v>5107950</v>
      </c>
      <c r="N9" s="20">
        <v>6351950</v>
      </c>
      <c r="O9" s="20"/>
      <c r="P9" s="20"/>
      <c r="Q9" s="20">
        <v>139928</v>
      </c>
      <c r="R9" s="20">
        <v>139928</v>
      </c>
      <c r="S9" s="20"/>
      <c r="T9" s="20"/>
      <c r="U9" s="20"/>
      <c r="V9" s="20"/>
      <c r="W9" s="20">
        <v>12893028</v>
      </c>
      <c r="X9" s="20">
        <v>15339064</v>
      </c>
      <c r="Y9" s="20">
        <v>-2446036</v>
      </c>
      <c r="Z9" s="21">
        <v>-15.946448883712852</v>
      </c>
      <c r="AA9" s="22">
        <v>19662748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180000</v>
      </c>
      <c r="Y10" s="20">
        <v>-180000</v>
      </c>
      <c r="Z10" s="21">
        <v>-100</v>
      </c>
      <c r="AA10" s="22">
        <v>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-584404645</v>
      </c>
      <c r="F14" s="20">
        <v>-581428210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>
        <v>-37671847</v>
      </c>
      <c r="L14" s="20">
        <v>-38081388</v>
      </c>
      <c r="M14" s="20">
        <v>-37661941</v>
      </c>
      <c r="N14" s="20">
        <v>-113415176</v>
      </c>
      <c r="O14" s="20">
        <v>-30201342</v>
      </c>
      <c r="P14" s="20">
        <v>-33252616</v>
      </c>
      <c r="Q14" s="20">
        <v>-34678916</v>
      </c>
      <c r="R14" s="20">
        <v>-98132874</v>
      </c>
      <c r="S14" s="20"/>
      <c r="T14" s="20"/>
      <c r="U14" s="20"/>
      <c r="V14" s="20"/>
      <c r="W14" s="20">
        <v>-343675271</v>
      </c>
      <c r="X14" s="20">
        <v>-438562421</v>
      </c>
      <c r="Y14" s="20">
        <v>94887150</v>
      </c>
      <c r="Z14" s="21">
        <v>-21.635950883260925</v>
      </c>
      <c r="AA14" s="22">
        <v>-581428210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-94320</v>
      </c>
      <c r="Y15" s="20">
        <v>94320</v>
      </c>
      <c r="Z15" s="21">
        <v>-100</v>
      </c>
      <c r="AA15" s="22">
        <v>-125760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-27084834</v>
      </c>
      <c r="F17" s="28">
        <f t="shared" si="0"/>
        <v>-42957161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22373035</v>
      </c>
      <c r="L17" s="28">
        <f t="shared" si="0"/>
        <v>21484392</v>
      </c>
      <c r="M17" s="28">
        <f t="shared" si="0"/>
        <v>27744634</v>
      </c>
      <c r="N17" s="28">
        <f t="shared" si="0"/>
        <v>71602061</v>
      </c>
      <c r="O17" s="28">
        <f t="shared" si="0"/>
        <v>23543916</v>
      </c>
      <c r="P17" s="28">
        <f t="shared" si="0"/>
        <v>19156668</v>
      </c>
      <c r="Q17" s="28">
        <f t="shared" si="0"/>
        <v>24710057</v>
      </c>
      <c r="R17" s="28">
        <f t="shared" si="0"/>
        <v>67410641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211267486</v>
      </c>
      <c r="X17" s="28">
        <f t="shared" si="0"/>
        <v>-20572350</v>
      </c>
      <c r="Y17" s="28">
        <f t="shared" si="0"/>
        <v>231839836</v>
      </c>
      <c r="Z17" s="29">
        <f>+IF(X17&lt;&gt;0,+(Y17/X17)*100,0)</f>
        <v>-1126.948724866143</v>
      </c>
      <c r="AA17" s="30">
        <f>SUM(AA6:AA16)</f>
        <v>-42957161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-15201087</v>
      </c>
      <c r="F26" s="20">
        <v>-28553496</v>
      </c>
      <c r="G26" s="20">
        <v>-6693708</v>
      </c>
      <c r="H26" s="20"/>
      <c r="I26" s="20">
        <v>-2734870</v>
      </c>
      <c r="J26" s="20">
        <v>-9428578</v>
      </c>
      <c r="K26" s="20">
        <v>-1761815</v>
      </c>
      <c r="L26" s="20">
        <v>-675263</v>
      </c>
      <c r="M26" s="20">
        <v>-1158695</v>
      </c>
      <c r="N26" s="20">
        <v>-3595773</v>
      </c>
      <c r="O26" s="20">
        <v>-18630</v>
      </c>
      <c r="P26" s="20">
        <v>-6304990</v>
      </c>
      <c r="Q26" s="20">
        <v>-3239696</v>
      </c>
      <c r="R26" s="20">
        <v>-9563316</v>
      </c>
      <c r="S26" s="20"/>
      <c r="T26" s="20"/>
      <c r="U26" s="20"/>
      <c r="V26" s="20"/>
      <c r="W26" s="20">
        <v>-22587667</v>
      </c>
      <c r="X26" s="20">
        <v>-13288287</v>
      </c>
      <c r="Y26" s="20">
        <v>-9299380</v>
      </c>
      <c r="Z26" s="21">
        <v>69.981781699928675</v>
      </c>
      <c r="AA26" s="22">
        <v>-28553496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-15201087</v>
      </c>
      <c r="F27" s="28">
        <f t="shared" si="1"/>
        <v>-28553496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-1761815</v>
      </c>
      <c r="L27" s="28">
        <f t="shared" si="1"/>
        <v>-675263</v>
      </c>
      <c r="M27" s="28">
        <f t="shared" si="1"/>
        <v>-1158695</v>
      </c>
      <c r="N27" s="28">
        <f t="shared" si="1"/>
        <v>-3595773</v>
      </c>
      <c r="O27" s="28">
        <f t="shared" si="1"/>
        <v>-18630</v>
      </c>
      <c r="P27" s="28">
        <f t="shared" si="1"/>
        <v>-6304990</v>
      </c>
      <c r="Q27" s="28">
        <f t="shared" si="1"/>
        <v>-3239696</v>
      </c>
      <c r="R27" s="28">
        <f t="shared" si="1"/>
        <v>-9563316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-22587667</v>
      </c>
      <c r="X27" s="28">
        <f t="shared" si="1"/>
        <v>-13288287</v>
      </c>
      <c r="Y27" s="28">
        <f t="shared" si="1"/>
        <v>-9299380</v>
      </c>
      <c r="Z27" s="29">
        <f>+IF(X27&lt;&gt;0,+(Y27/X27)*100,0)</f>
        <v>69.981781699928675</v>
      </c>
      <c r="AA27" s="30">
        <f>SUM(AA21:AA26)</f>
        <v>-28553496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-660</v>
      </c>
      <c r="H33" s="36">
        <v>-24980</v>
      </c>
      <c r="I33" s="36">
        <v>-9365</v>
      </c>
      <c r="J33" s="36">
        <v>-35005</v>
      </c>
      <c r="K33" s="20">
        <v>-26254</v>
      </c>
      <c r="L33" s="20">
        <v>205942</v>
      </c>
      <c r="M33" s="20">
        <v>218982</v>
      </c>
      <c r="N33" s="20">
        <v>398670</v>
      </c>
      <c r="O33" s="36">
        <v>345130</v>
      </c>
      <c r="P33" s="36">
        <v>800615</v>
      </c>
      <c r="Q33" s="36">
        <v>79542</v>
      </c>
      <c r="R33" s="20">
        <v>1225287</v>
      </c>
      <c r="S33" s="20"/>
      <c r="T33" s="20"/>
      <c r="U33" s="20"/>
      <c r="V33" s="36"/>
      <c r="W33" s="36">
        <v>1588952</v>
      </c>
      <c r="X33" s="36"/>
      <c r="Y33" s="20">
        <v>1588952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-24980</v>
      </c>
      <c r="I36" s="28">
        <f t="shared" si="2"/>
        <v>-145919</v>
      </c>
      <c r="J36" s="28">
        <f t="shared" si="2"/>
        <v>-171559</v>
      </c>
      <c r="K36" s="28">
        <f t="shared" si="2"/>
        <v>-26254</v>
      </c>
      <c r="L36" s="28">
        <f t="shared" si="2"/>
        <v>205942</v>
      </c>
      <c r="M36" s="28">
        <f t="shared" si="2"/>
        <v>218982</v>
      </c>
      <c r="N36" s="28">
        <f t="shared" si="2"/>
        <v>398670</v>
      </c>
      <c r="O36" s="28">
        <f t="shared" si="2"/>
        <v>345130</v>
      </c>
      <c r="P36" s="28">
        <f t="shared" si="2"/>
        <v>800615</v>
      </c>
      <c r="Q36" s="28">
        <f t="shared" si="2"/>
        <v>79542</v>
      </c>
      <c r="R36" s="28">
        <f t="shared" si="2"/>
        <v>1225287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1452398</v>
      </c>
      <c r="X36" s="28">
        <f t="shared" si="2"/>
        <v>0</v>
      </c>
      <c r="Y36" s="28">
        <f t="shared" si="2"/>
        <v>1452398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-42285921</v>
      </c>
      <c r="F38" s="2">
        <f t="shared" si="3"/>
        <v>-71510657</v>
      </c>
      <c r="G38" s="2">
        <f t="shared" si="3"/>
        <v>46898506</v>
      </c>
      <c r="H38" s="2">
        <f t="shared" si="3"/>
        <v>7357473</v>
      </c>
      <c r="I38" s="2">
        <f t="shared" si="3"/>
        <v>8398668</v>
      </c>
      <c r="J38" s="2">
        <f t="shared" si="3"/>
        <v>62654647</v>
      </c>
      <c r="K38" s="2">
        <f t="shared" si="3"/>
        <v>20584966</v>
      </c>
      <c r="L38" s="2">
        <f t="shared" si="3"/>
        <v>21015071</v>
      </c>
      <c r="M38" s="2">
        <f t="shared" si="3"/>
        <v>26804921</v>
      </c>
      <c r="N38" s="2">
        <f t="shared" si="3"/>
        <v>68404958</v>
      </c>
      <c r="O38" s="2">
        <f t="shared" si="3"/>
        <v>23870416</v>
      </c>
      <c r="P38" s="2">
        <f t="shared" si="3"/>
        <v>13652293</v>
      </c>
      <c r="Q38" s="2">
        <f t="shared" si="3"/>
        <v>21549903</v>
      </c>
      <c r="R38" s="2">
        <f t="shared" si="3"/>
        <v>59072612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190132217</v>
      </c>
      <c r="X38" s="2">
        <f t="shared" si="3"/>
        <v>-33860637</v>
      </c>
      <c r="Y38" s="2">
        <f t="shared" si="3"/>
        <v>223992854</v>
      </c>
      <c r="Z38" s="34">
        <f>+IF(X38&lt;&gt;0,+(Y38/X38)*100,0)</f>
        <v>-661.51399927886769</v>
      </c>
      <c r="AA38" s="35">
        <f>+AA17+AA27+AA36</f>
        <v>-71510657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746957735</v>
      </c>
      <c r="G39" s="2">
        <v>746824274</v>
      </c>
      <c r="H39" s="2">
        <f>+G40+H60</f>
        <v>793856240</v>
      </c>
      <c r="I39" s="2">
        <f>+H40+I60</f>
        <v>801213713</v>
      </c>
      <c r="J39" s="2">
        <f>+G39</f>
        <v>746824274</v>
      </c>
      <c r="K39" s="2">
        <f>+I40+K60</f>
        <v>809612381</v>
      </c>
      <c r="L39" s="2">
        <f>+K40+L60</f>
        <v>830197347</v>
      </c>
      <c r="M39" s="2">
        <f>+L40+M60</f>
        <v>851212418</v>
      </c>
      <c r="N39" s="2">
        <f>+K39</f>
        <v>809612381</v>
      </c>
      <c r="O39" s="2">
        <f>+M40+O60</f>
        <v>878017339</v>
      </c>
      <c r="P39" s="2">
        <f>+O40+P60</f>
        <v>901887755</v>
      </c>
      <c r="Q39" s="2">
        <f>+P40+Q60</f>
        <v>915540048</v>
      </c>
      <c r="R39" s="2">
        <f>+O39</f>
        <v>878017339</v>
      </c>
      <c r="S39" s="2">
        <f>+Q40+S60</f>
        <v>937089951</v>
      </c>
      <c r="T39" s="2">
        <f>+S40+T60</f>
        <v>937089951</v>
      </c>
      <c r="U39" s="2">
        <f>+T40+U60</f>
        <v>937089951</v>
      </c>
      <c r="V39" s="2">
        <f>+S39</f>
        <v>937089951</v>
      </c>
      <c r="W39" s="2">
        <f>+G39</f>
        <v>746824274</v>
      </c>
      <c r="X39" s="2">
        <v>746957735</v>
      </c>
      <c r="Y39" s="2">
        <f>+W39-X39</f>
        <v>-133461</v>
      </c>
      <c r="Z39" s="34">
        <f>+IF(X39&lt;&gt;0,+(Y39/X39)*100,0)</f>
        <v>-1.7867275984497302E-2</v>
      </c>
      <c r="AA39" s="35">
        <v>746957735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675447078</v>
      </c>
      <c r="G40" s="45">
        <f t="shared" si="4"/>
        <v>793722780</v>
      </c>
      <c r="H40" s="45">
        <f t="shared" si="4"/>
        <v>801213713</v>
      </c>
      <c r="I40" s="45">
        <f t="shared" si="4"/>
        <v>809612381</v>
      </c>
      <c r="J40" s="45">
        <f>+I40</f>
        <v>809612381</v>
      </c>
      <c r="K40" s="45">
        <f t="shared" si="4"/>
        <v>830197347</v>
      </c>
      <c r="L40" s="45">
        <f t="shared" si="4"/>
        <v>851212418</v>
      </c>
      <c r="M40" s="45">
        <f t="shared" si="4"/>
        <v>878017339</v>
      </c>
      <c r="N40" s="45">
        <f>+M40</f>
        <v>878017339</v>
      </c>
      <c r="O40" s="45">
        <f t="shared" si="4"/>
        <v>901887755</v>
      </c>
      <c r="P40" s="45">
        <f t="shared" si="4"/>
        <v>915540048</v>
      </c>
      <c r="Q40" s="45">
        <f t="shared" si="4"/>
        <v>937089951</v>
      </c>
      <c r="R40" s="45">
        <f>+Q40</f>
        <v>937089951</v>
      </c>
      <c r="S40" s="45">
        <f t="shared" si="4"/>
        <v>937089951</v>
      </c>
      <c r="T40" s="45">
        <f t="shared" si="4"/>
        <v>937089951</v>
      </c>
      <c r="U40" s="45">
        <f t="shared" si="4"/>
        <v>937089951</v>
      </c>
      <c r="V40" s="45">
        <f>+U40</f>
        <v>937089951</v>
      </c>
      <c r="W40" s="45">
        <f>+V40</f>
        <v>937089951</v>
      </c>
      <c r="X40" s="45">
        <f t="shared" si="4"/>
        <v>713097098</v>
      </c>
      <c r="Y40" s="45">
        <f t="shared" si="4"/>
        <v>223859393</v>
      </c>
      <c r="Z40" s="46">
        <f>+IF(X40&lt;&gt;0,+(Y40/X40)*100,0)</f>
        <v>31.392554201643939</v>
      </c>
      <c r="AA40" s="47">
        <f t="shared" si="4"/>
        <v>675447078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182633607</v>
      </c>
      <c r="G7" s="20">
        <v>7569882</v>
      </c>
      <c r="H7" s="20">
        <v>13903127</v>
      </c>
      <c r="I7" s="20">
        <v>13671046</v>
      </c>
      <c r="J7" s="20">
        <v>35144055</v>
      </c>
      <c r="K7" s="20">
        <v>10553482</v>
      </c>
      <c r="L7" s="20">
        <v>11738331</v>
      </c>
      <c r="M7" s="20">
        <v>11352634</v>
      </c>
      <c r="N7" s="20">
        <v>33644447</v>
      </c>
      <c r="O7" s="20">
        <v>13791033</v>
      </c>
      <c r="P7" s="20">
        <v>13091939</v>
      </c>
      <c r="Q7" s="20">
        <v>10797645</v>
      </c>
      <c r="R7" s="20">
        <v>37680617</v>
      </c>
      <c r="S7" s="20"/>
      <c r="T7" s="20"/>
      <c r="U7" s="20"/>
      <c r="V7" s="20"/>
      <c r="W7" s="20">
        <v>106469119</v>
      </c>
      <c r="X7" s="20">
        <v>134349920</v>
      </c>
      <c r="Y7" s="20">
        <v>-27880801</v>
      </c>
      <c r="Z7" s="21">
        <v>-20.752376331895096</v>
      </c>
      <c r="AA7" s="22">
        <v>182633607</v>
      </c>
    </row>
    <row r="8" spans="1:27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501500</v>
      </c>
      <c r="G8" s="20"/>
      <c r="H8" s="20">
        <v>14175</v>
      </c>
      <c r="I8" s="20">
        <v>14175</v>
      </c>
      <c r="J8" s="20">
        <v>28350</v>
      </c>
      <c r="K8" s="20">
        <v>206761</v>
      </c>
      <c r="L8" s="20">
        <v>73374</v>
      </c>
      <c r="M8" s="20">
        <v>16301</v>
      </c>
      <c r="N8" s="20">
        <v>296436</v>
      </c>
      <c r="O8" s="20">
        <v>46185</v>
      </c>
      <c r="P8" s="20">
        <v>106148</v>
      </c>
      <c r="Q8" s="20">
        <v>77935</v>
      </c>
      <c r="R8" s="20">
        <v>230268</v>
      </c>
      <c r="S8" s="20"/>
      <c r="T8" s="20"/>
      <c r="U8" s="20"/>
      <c r="V8" s="20"/>
      <c r="W8" s="20">
        <v>555054</v>
      </c>
      <c r="X8" s="20">
        <v>359150</v>
      </c>
      <c r="Y8" s="20">
        <v>195904</v>
      </c>
      <c r="Z8" s="21">
        <v>54.546568286231377</v>
      </c>
      <c r="AA8" s="22">
        <v>501500</v>
      </c>
    </row>
    <row r="9" spans="1:27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9302473</v>
      </c>
      <c r="G9" s="20">
        <v>1050588</v>
      </c>
      <c r="H9" s="20"/>
      <c r="I9" s="20"/>
      <c r="J9" s="20">
        <v>1050588</v>
      </c>
      <c r="K9" s="20"/>
      <c r="L9" s="20"/>
      <c r="M9" s="20">
        <v>840470</v>
      </c>
      <c r="N9" s="20">
        <v>840470</v>
      </c>
      <c r="O9" s="20"/>
      <c r="P9" s="20"/>
      <c r="Q9" s="20">
        <v>630353</v>
      </c>
      <c r="R9" s="20">
        <v>630353</v>
      </c>
      <c r="S9" s="20"/>
      <c r="T9" s="20"/>
      <c r="U9" s="20"/>
      <c r="V9" s="20"/>
      <c r="W9" s="20">
        <v>2521411</v>
      </c>
      <c r="X9" s="20">
        <v>5351894</v>
      </c>
      <c r="Y9" s="20">
        <v>-2830483</v>
      </c>
      <c r="Z9" s="21">
        <v>-52.887501135112167</v>
      </c>
      <c r="AA9" s="22">
        <v>9302473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>
        <v>3000000</v>
      </c>
      <c r="N10" s="20">
        <v>3000000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5000000</v>
      </c>
      <c r="X10" s="20">
        <v>3750003</v>
      </c>
      <c r="Y10" s="20">
        <v>1249997</v>
      </c>
      <c r="Z10" s="21">
        <v>33.333226666751997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-21123556</v>
      </c>
      <c r="D14" s="18"/>
      <c r="E14" s="19">
        <v>-223673838</v>
      </c>
      <c r="F14" s="20">
        <v>-234519960</v>
      </c>
      <c r="G14" s="20">
        <v>-103546</v>
      </c>
      <c r="H14" s="20">
        <v>-134595</v>
      </c>
      <c r="I14" s="20">
        <v>-119724</v>
      </c>
      <c r="J14" s="20">
        <v>-357865</v>
      </c>
      <c r="K14" s="20">
        <v>-63138</v>
      </c>
      <c r="L14" s="20">
        <v>-12633004</v>
      </c>
      <c r="M14" s="20">
        <v>-20828061</v>
      </c>
      <c r="N14" s="20">
        <v>-33524203</v>
      </c>
      <c r="O14" s="20">
        <v>-12026622</v>
      </c>
      <c r="P14" s="20">
        <v>-9993747</v>
      </c>
      <c r="Q14" s="20">
        <v>-12743180</v>
      </c>
      <c r="R14" s="20">
        <v>-34763549</v>
      </c>
      <c r="S14" s="20"/>
      <c r="T14" s="20"/>
      <c r="U14" s="20"/>
      <c r="V14" s="20"/>
      <c r="W14" s="20">
        <v>-68645617</v>
      </c>
      <c r="X14" s="20">
        <v>-172093829</v>
      </c>
      <c r="Y14" s="20">
        <v>103448212</v>
      </c>
      <c r="Z14" s="21">
        <v>-60.111517421115664</v>
      </c>
      <c r="AA14" s="22">
        <v>-234519960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22332213</v>
      </c>
      <c r="D17" s="26">
        <f>SUM(D6:D16)</f>
        <v>0</v>
      </c>
      <c r="E17" s="27">
        <f t="shared" si="0"/>
        <v>-38428317</v>
      </c>
      <c r="F17" s="28">
        <f t="shared" si="0"/>
        <v>-37082380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10697105</v>
      </c>
      <c r="L17" s="28">
        <f t="shared" si="0"/>
        <v>-821299</v>
      </c>
      <c r="M17" s="28">
        <f t="shared" si="0"/>
        <v>-5618656</v>
      </c>
      <c r="N17" s="28">
        <f t="shared" si="0"/>
        <v>4257150</v>
      </c>
      <c r="O17" s="28">
        <f t="shared" si="0"/>
        <v>2810596</v>
      </c>
      <c r="P17" s="28">
        <f t="shared" si="0"/>
        <v>3204340</v>
      </c>
      <c r="Q17" s="28">
        <f t="shared" si="0"/>
        <v>-1237247</v>
      </c>
      <c r="R17" s="28">
        <f t="shared" si="0"/>
        <v>4777689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45899967</v>
      </c>
      <c r="X17" s="28">
        <f t="shared" si="0"/>
        <v>-28282862</v>
      </c>
      <c r="Y17" s="28">
        <f t="shared" si="0"/>
        <v>74182829</v>
      </c>
      <c r="Z17" s="29">
        <f>+IF(X17&lt;&gt;0,+(Y17/X17)*100,0)</f>
        <v>-262.28897556407128</v>
      </c>
      <c r="AA17" s="30">
        <f>SUM(AA6:AA16)</f>
        <v>-37082380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-1779306</v>
      </c>
      <c r="R26" s="20">
        <v>-1779306</v>
      </c>
      <c r="S26" s="20"/>
      <c r="T26" s="20"/>
      <c r="U26" s="20"/>
      <c r="V26" s="20"/>
      <c r="W26" s="20">
        <v>-1779306</v>
      </c>
      <c r="X26" s="20">
        <v>-3750003</v>
      </c>
      <c r="Y26" s="20">
        <v>1970697</v>
      </c>
      <c r="Z26" s="21">
        <v>-52.551877958497627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-1779306</v>
      </c>
      <c r="R27" s="28">
        <f t="shared" si="1"/>
        <v>-1779306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-1779306</v>
      </c>
      <c r="X27" s="28">
        <f t="shared" si="1"/>
        <v>-3750003</v>
      </c>
      <c r="Y27" s="28">
        <f t="shared" si="1"/>
        <v>1970697</v>
      </c>
      <c r="Z27" s="29">
        <f>+IF(X27&lt;&gt;0,+(Y27/X27)*100,0)</f>
        <v>-52.551877958497627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22332213</v>
      </c>
      <c r="D38" s="32">
        <f>+D17+D27+D36</f>
        <v>0</v>
      </c>
      <c r="E38" s="33">
        <f t="shared" si="3"/>
        <v>-43428317</v>
      </c>
      <c r="F38" s="2">
        <f t="shared" si="3"/>
        <v>-42082380</v>
      </c>
      <c r="G38" s="2">
        <f t="shared" si="3"/>
        <v>8516924</v>
      </c>
      <c r="H38" s="2">
        <f t="shared" si="3"/>
        <v>13782707</v>
      </c>
      <c r="I38" s="2">
        <f t="shared" si="3"/>
        <v>14565497</v>
      </c>
      <c r="J38" s="2">
        <f t="shared" si="3"/>
        <v>36865128</v>
      </c>
      <c r="K38" s="2">
        <f t="shared" si="3"/>
        <v>10697105</v>
      </c>
      <c r="L38" s="2">
        <f t="shared" si="3"/>
        <v>-821299</v>
      </c>
      <c r="M38" s="2">
        <f t="shared" si="3"/>
        <v>-5618656</v>
      </c>
      <c r="N38" s="2">
        <f t="shared" si="3"/>
        <v>4257150</v>
      </c>
      <c r="O38" s="2">
        <f t="shared" si="3"/>
        <v>2810596</v>
      </c>
      <c r="P38" s="2">
        <f t="shared" si="3"/>
        <v>3204340</v>
      </c>
      <c r="Q38" s="2">
        <f t="shared" si="3"/>
        <v>-3016553</v>
      </c>
      <c r="R38" s="2">
        <f t="shared" si="3"/>
        <v>2998383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44120661</v>
      </c>
      <c r="X38" s="2">
        <f t="shared" si="3"/>
        <v>-32032865</v>
      </c>
      <c r="Y38" s="2">
        <f t="shared" si="3"/>
        <v>76153526</v>
      </c>
      <c r="Z38" s="34">
        <f>+IF(X38&lt;&gt;0,+(Y38/X38)*100,0)</f>
        <v>-237.73560685252474</v>
      </c>
      <c r="AA38" s="35">
        <f>+AA17+AA27+AA36</f>
        <v>-42082380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21662805</v>
      </c>
      <c r="H39" s="2">
        <f>+G40+H60</f>
        <v>30179729</v>
      </c>
      <c r="I39" s="2">
        <f>+H40+I60</f>
        <v>43962436</v>
      </c>
      <c r="J39" s="2">
        <f>+G39</f>
        <v>21662805</v>
      </c>
      <c r="K39" s="2">
        <f>+I40+K60</f>
        <v>58527933</v>
      </c>
      <c r="L39" s="2">
        <f>+K40+L60</f>
        <v>69225038</v>
      </c>
      <c r="M39" s="2">
        <f>+L40+M60</f>
        <v>68403739</v>
      </c>
      <c r="N39" s="2">
        <f>+K39</f>
        <v>58527933</v>
      </c>
      <c r="O39" s="2">
        <f>+M40+O60</f>
        <v>62785083</v>
      </c>
      <c r="P39" s="2">
        <f>+O40+P60</f>
        <v>65595679</v>
      </c>
      <c r="Q39" s="2">
        <f>+P40+Q60</f>
        <v>68800019</v>
      </c>
      <c r="R39" s="2">
        <f>+O39</f>
        <v>62785083</v>
      </c>
      <c r="S39" s="2">
        <f>+Q40+S60</f>
        <v>65783466</v>
      </c>
      <c r="T39" s="2">
        <f>+S40+T60</f>
        <v>65783466</v>
      </c>
      <c r="U39" s="2">
        <f>+T40+U60</f>
        <v>65783466</v>
      </c>
      <c r="V39" s="2">
        <f>+S39</f>
        <v>65783466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22332213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-42082380</v>
      </c>
      <c r="G40" s="45">
        <f t="shared" si="4"/>
        <v>30179729</v>
      </c>
      <c r="H40" s="45">
        <f t="shared" si="4"/>
        <v>43962436</v>
      </c>
      <c r="I40" s="45">
        <f t="shared" si="4"/>
        <v>58527933</v>
      </c>
      <c r="J40" s="45">
        <f>+I40</f>
        <v>58527933</v>
      </c>
      <c r="K40" s="45">
        <f t="shared" si="4"/>
        <v>69225038</v>
      </c>
      <c r="L40" s="45">
        <f t="shared" si="4"/>
        <v>68403739</v>
      </c>
      <c r="M40" s="45">
        <f t="shared" si="4"/>
        <v>62785083</v>
      </c>
      <c r="N40" s="45">
        <f>+M40</f>
        <v>62785083</v>
      </c>
      <c r="O40" s="45">
        <f t="shared" si="4"/>
        <v>65595679</v>
      </c>
      <c r="P40" s="45">
        <f t="shared" si="4"/>
        <v>68800019</v>
      </c>
      <c r="Q40" s="45">
        <f t="shared" si="4"/>
        <v>65783466</v>
      </c>
      <c r="R40" s="45">
        <f>+Q40</f>
        <v>65783466</v>
      </c>
      <c r="S40" s="45">
        <f t="shared" si="4"/>
        <v>65783466</v>
      </c>
      <c r="T40" s="45">
        <f t="shared" si="4"/>
        <v>65783466</v>
      </c>
      <c r="U40" s="45">
        <f t="shared" si="4"/>
        <v>65783466</v>
      </c>
      <c r="V40" s="45">
        <f>+U40</f>
        <v>65783466</v>
      </c>
      <c r="W40" s="45">
        <f>+V40</f>
        <v>65783466</v>
      </c>
      <c r="X40" s="45">
        <f t="shared" si="4"/>
        <v>-32032865</v>
      </c>
      <c r="Y40" s="45">
        <f t="shared" si="4"/>
        <v>97816331</v>
      </c>
      <c r="Z40" s="46">
        <f>+IF(X40&lt;&gt;0,+(Y40/X40)*100,0)</f>
        <v>-305.36241762951892</v>
      </c>
      <c r="AA40" s="47">
        <f t="shared" si="4"/>
        <v>-42082380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-6828638</v>
      </c>
      <c r="G14" s="20"/>
      <c r="H14" s="20"/>
      <c r="I14" s="20"/>
      <c r="J14" s="20"/>
      <c r="K14" s="20">
        <v>-759</v>
      </c>
      <c r="L14" s="20"/>
      <c r="M14" s="20"/>
      <c r="N14" s="20">
        <v>-759</v>
      </c>
      <c r="O14" s="20"/>
      <c r="P14" s="20"/>
      <c r="Q14" s="20"/>
      <c r="R14" s="20"/>
      <c r="S14" s="20"/>
      <c r="T14" s="20"/>
      <c r="U14" s="20"/>
      <c r="V14" s="20"/>
      <c r="W14" s="20">
        <v>-759</v>
      </c>
      <c r="X14" s="20">
        <v>-5121477</v>
      </c>
      <c r="Y14" s="20">
        <v>5120718</v>
      </c>
      <c r="Z14" s="21">
        <v>-99.985180056456372</v>
      </c>
      <c r="AA14" s="22">
        <v>-6828638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-759</v>
      </c>
      <c r="L17" s="28">
        <f t="shared" si="0"/>
        <v>0</v>
      </c>
      <c r="M17" s="28">
        <f t="shared" si="0"/>
        <v>0</v>
      </c>
      <c r="N17" s="28">
        <f t="shared" si="0"/>
        <v>-759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-759</v>
      </c>
      <c r="X17" s="28">
        <f t="shared" si="0"/>
        <v>-5121477</v>
      </c>
      <c r="Y17" s="28">
        <f t="shared" si="0"/>
        <v>5120718</v>
      </c>
      <c r="Z17" s="29">
        <f>+IF(X17&lt;&gt;0,+(Y17/X17)*100,0)</f>
        <v>-99.985180056456372</v>
      </c>
      <c r="AA17" s="30">
        <f>SUM(AA6:AA16)</f>
        <v>-6828638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-759</v>
      </c>
      <c r="L38" s="2">
        <f t="shared" si="3"/>
        <v>0</v>
      </c>
      <c r="M38" s="2">
        <f t="shared" si="3"/>
        <v>0</v>
      </c>
      <c r="N38" s="2">
        <f t="shared" si="3"/>
        <v>-759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-759</v>
      </c>
      <c r="X38" s="2">
        <f t="shared" si="3"/>
        <v>-5121477</v>
      </c>
      <c r="Y38" s="2">
        <f t="shared" si="3"/>
        <v>5120718</v>
      </c>
      <c r="Z38" s="34">
        <f>+IF(X38&lt;&gt;0,+(Y38/X38)*100,0)</f>
        <v>-99.985180056456372</v>
      </c>
      <c r="AA38" s="35">
        <f>+AA17+AA27+AA36</f>
        <v>-6828638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-759</v>
      </c>
      <c r="M39" s="2">
        <f>+L40+M60</f>
        <v>-759</v>
      </c>
      <c r="N39" s="2">
        <f>+K39</f>
        <v>0</v>
      </c>
      <c r="O39" s="2">
        <f>+M40+O60</f>
        <v>-759</v>
      </c>
      <c r="P39" s="2">
        <f>+O40+P60</f>
        <v>-759</v>
      </c>
      <c r="Q39" s="2">
        <f>+P40+Q60</f>
        <v>-759</v>
      </c>
      <c r="R39" s="2">
        <f>+O39</f>
        <v>-759</v>
      </c>
      <c r="S39" s="2">
        <f>+Q40+S60</f>
        <v>-759</v>
      </c>
      <c r="T39" s="2">
        <f>+S40+T60</f>
        <v>-759</v>
      </c>
      <c r="U39" s="2">
        <f>+T40+U60</f>
        <v>-759</v>
      </c>
      <c r="V39" s="2">
        <f>+S39</f>
        <v>-759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-759</v>
      </c>
      <c r="L40" s="45">
        <f t="shared" si="4"/>
        <v>-759</v>
      </c>
      <c r="M40" s="45">
        <f t="shared" si="4"/>
        <v>-759</v>
      </c>
      <c r="N40" s="45">
        <f>+M40</f>
        <v>-759</v>
      </c>
      <c r="O40" s="45">
        <f t="shared" si="4"/>
        <v>-759</v>
      </c>
      <c r="P40" s="45">
        <f t="shared" si="4"/>
        <v>-759</v>
      </c>
      <c r="Q40" s="45">
        <f t="shared" si="4"/>
        <v>-759</v>
      </c>
      <c r="R40" s="45">
        <f>+Q40</f>
        <v>-759</v>
      </c>
      <c r="S40" s="45">
        <f t="shared" si="4"/>
        <v>-759</v>
      </c>
      <c r="T40" s="45">
        <f t="shared" si="4"/>
        <v>-759</v>
      </c>
      <c r="U40" s="45">
        <f t="shared" si="4"/>
        <v>-759</v>
      </c>
      <c r="V40" s="45">
        <f>+U40</f>
        <v>-759</v>
      </c>
      <c r="W40" s="45">
        <f>+V40</f>
        <v>-759</v>
      </c>
      <c r="X40" s="45">
        <f t="shared" si="4"/>
        <v>-5121477</v>
      </c>
      <c r="Y40" s="45">
        <f t="shared" si="4"/>
        <v>5120718</v>
      </c>
      <c r="Z40" s="46">
        <f>+IF(X40&lt;&gt;0,+(Y40/X40)*100,0)</f>
        <v>-99.985180056456372</v>
      </c>
      <c r="AA40" s="47">
        <f t="shared" si="4"/>
        <v>-6828638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23259049</v>
      </c>
      <c r="D9" s="18"/>
      <c r="E9" s="19"/>
      <c r="F9" s="20">
        <v>20000004</v>
      </c>
      <c r="G9" s="20"/>
      <c r="H9" s="20"/>
      <c r="I9" s="20"/>
      <c r="J9" s="20"/>
      <c r="K9" s="20"/>
      <c r="L9" s="20">
        <v>8000000</v>
      </c>
      <c r="M9" s="20"/>
      <c r="N9" s="20">
        <v>8000000</v>
      </c>
      <c r="O9" s="20"/>
      <c r="P9" s="20"/>
      <c r="Q9" s="20">
        <v>20500000</v>
      </c>
      <c r="R9" s="20">
        <v>20500000</v>
      </c>
      <c r="S9" s="20"/>
      <c r="T9" s="20"/>
      <c r="U9" s="20"/>
      <c r="V9" s="20"/>
      <c r="W9" s="20">
        <v>28500000</v>
      </c>
      <c r="X9" s="20">
        <v>15000003</v>
      </c>
      <c r="Y9" s="20">
        <v>13499997</v>
      </c>
      <c r="Z9" s="21">
        <v>89.999962000007599</v>
      </c>
      <c r="AA9" s="22">
        <v>20000004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7909236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5931927</v>
      </c>
      <c r="Y14" s="20">
        <v>-5931927</v>
      </c>
      <c r="Z14" s="21">
        <v>-100</v>
      </c>
      <c r="AA14" s="22">
        <v>7909236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27909240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8000000</v>
      </c>
      <c r="M17" s="28">
        <f t="shared" si="0"/>
        <v>0</v>
      </c>
      <c r="N17" s="28">
        <f t="shared" si="0"/>
        <v>8000000</v>
      </c>
      <c r="O17" s="28">
        <f t="shared" si="0"/>
        <v>0</v>
      </c>
      <c r="P17" s="28">
        <f t="shared" si="0"/>
        <v>0</v>
      </c>
      <c r="Q17" s="28">
        <f t="shared" si="0"/>
        <v>20500000</v>
      </c>
      <c r="R17" s="28">
        <f t="shared" si="0"/>
        <v>20500000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28500000</v>
      </c>
      <c r="X17" s="28">
        <f t="shared" si="0"/>
        <v>20931930</v>
      </c>
      <c r="Y17" s="28">
        <f t="shared" si="0"/>
        <v>7568070</v>
      </c>
      <c r="Z17" s="29">
        <f>+IF(X17&lt;&gt;0,+(Y17/X17)*100,0)</f>
        <v>36.15562444552414</v>
      </c>
      <c r="AA17" s="30">
        <f>SUM(AA6:AA16)</f>
        <v>27909240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>
        <v>-12039912</v>
      </c>
      <c r="L26" s="20">
        <v>-1031400</v>
      </c>
      <c r="M26" s="20">
        <v>-1570939</v>
      </c>
      <c r="N26" s="20">
        <v>-14642251</v>
      </c>
      <c r="O26" s="20">
        <v>-4139861</v>
      </c>
      <c r="P26" s="20">
        <v>-3545019</v>
      </c>
      <c r="Q26" s="20">
        <v>-1287500</v>
      </c>
      <c r="R26" s="20">
        <v>-8972380</v>
      </c>
      <c r="S26" s="20"/>
      <c r="T26" s="20"/>
      <c r="U26" s="20"/>
      <c r="V26" s="20"/>
      <c r="W26" s="20">
        <v>-114343468</v>
      </c>
      <c r="X26" s="20"/>
      <c r="Y26" s="20">
        <v>-114343468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-12039912</v>
      </c>
      <c r="L27" s="28">
        <f t="shared" si="1"/>
        <v>-1031400</v>
      </c>
      <c r="M27" s="28">
        <f t="shared" si="1"/>
        <v>-1570939</v>
      </c>
      <c r="N27" s="28">
        <f t="shared" si="1"/>
        <v>-14642251</v>
      </c>
      <c r="O27" s="28">
        <f t="shared" si="1"/>
        <v>-4139861</v>
      </c>
      <c r="P27" s="28">
        <f t="shared" si="1"/>
        <v>-3545019</v>
      </c>
      <c r="Q27" s="28">
        <f t="shared" si="1"/>
        <v>-1287500</v>
      </c>
      <c r="R27" s="28">
        <f t="shared" si="1"/>
        <v>-8972380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-114343468</v>
      </c>
      <c r="X27" s="28">
        <f t="shared" si="1"/>
        <v>0</v>
      </c>
      <c r="Y27" s="28">
        <f t="shared" si="1"/>
        <v>-114343468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27909240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-12039912</v>
      </c>
      <c r="L38" s="2">
        <f t="shared" si="3"/>
        <v>6968600</v>
      </c>
      <c r="M38" s="2">
        <f t="shared" si="3"/>
        <v>-1570939</v>
      </c>
      <c r="N38" s="2">
        <f t="shared" si="3"/>
        <v>-6642251</v>
      </c>
      <c r="O38" s="2">
        <f t="shared" si="3"/>
        <v>-4139861</v>
      </c>
      <c r="P38" s="2">
        <f t="shared" si="3"/>
        <v>-3545019</v>
      </c>
      <c r="Q38" s="2">
        <f t="shared" si="3"/>
        <v>19212500</v>
      </c>
      <c r="R38" s="2">
        <f t="shared" si="3"/>
        <v>11527620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-85843468</v>
      </c>
      <c r="X38" s="2">
        <f t="shared" si="3"/>
        <v>20931930</v>
      </c>
      <c r="Y38" s="2">
        <f t="shared" si="3"/>
        <v>-106775398</v>
      </c>
      <c r="Z38" s="34">
        <f>+IF(X38&lt;&gt;0,+(Y38/X38)*100,0)</f>
        <v>-510.10775403892524</v>
      </c>
      <c r="AA38" s="35">
        <f>+AA17+AA27+AA36</f>
        <v>27909240</v>
      </c>
    </row>
    <row r="39" spans="1:27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-102768749</v>
      </c>
      <c r="M39" s="2">
        <f>+L40+M60</f>
        <v>-95800149</v>
      </c>
      <c r="N39" s="2">
        <f>+K39</f>
        <v>-90728837</v>
      </c>
      <c r="O39" s="2">
        <f>+M40+O60</f>
        <v>-97371088</v>
      </c>
      <c r="P39" s="2">
        <f>+O40+P60</f>
        <v>-101510949</v>
      </c>
      <c r="Q39" s="2">
        <f>+P40+Q60</f>
        <v>-105055968</v>
      </c>
      <c r="R39" s="2">
        <f>+O39</f>
        <v>-97371088</v>
      </c>
      <c r="S39" s="2">
        <f>+Q40+S60</f>
        <v>-85843468</v>
      </c>
      <c r="T39" s="2">
        <f>+S40+T60</f>
        <v>-85843468</v>
      </c>
      <c r="U39" s="2">
        <f>+T40+U60</f>
        <v>-85843468</v>
      </c>
      <c r="V39" s="2">
        <f>+S39</f>
        <v>-85843468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27909240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-102768749</v>
      </c>
      <c r="L40" s="45">
        <f t="shared" si="4"/>
        <v>-95800149</v>
      </c>
      <c r="M40" s="45">
        <f t="shared" si="4"/>
        <v>-97371088</v>
      </c>
      <c r="N40" s="45">
        <f>+M40</f>
        <v>-97371088</v>
      </c>
      <c r="O40" s="45">
        <f t="shared" si="4"/>
        <v>-101510949</v>
      </c>
      <c r="P40" s="45">
        <f t="shared" si="4"/>
        <v>-105055968</v>
      </c>
      <c r="Q40" s="45">
        <f t="shared" si="4"/>
        <v>-85843468</v>
      </c>
      <c r="R40" s="45">
        <f>+Q40</f>
        <v>-85843468</v>
      </c>
      <c r="S40" s="45">
        <f t="shared" si="4"/>
        <v>-85843468</v>
      </c>
      <c r="T40" s="45">
        <f t="shared" si="4"/>
        <v>-85843468</v>
      </c>
      <c r="U40" s="45">
        <f t="shared" si="4"/>
        <v>-85843468</v>
      </c>
      <c r="V40" s="45">
        <f>+U40</f>
        <v>-85843468</v>
      </c>
      <c r="W40" s="45">
        <f>+V40</f>
        <v>-85843468</v>
      </c>
      <c r="X40" s="45">
        <f t="shared" si="4"/>
        <v>20931930</v>
      </c>
      <c r="Y40" s="45">
        <f t="shared" si="4"/>
        <v>-106775398</v>
      </c>
      <c r="Z40" s="46">
        <f>+IF(X40&lt;&gt;0,+(Y40/X40)*100,0)</f>
        <v>-510.10775403892524</v>
      </c>
      <c r="AA40" s="47">
        <f t="shared" si="4"/>
        <v>27909240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110626032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82969515</v>
      </c>
      <c r="Y7" s="20">
        <v>-82969515</v>
      </c>
      <c r="Z7" s="21">
        <v>-100</v>
      </c>
      <c r="AA7" s="22">
        <v>110626032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12355000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9266247</v>
      </c>
      <c r="Y10" s="20">
        <v>-9266247</v>
      </c>
      <c r="Z10" s="21">
        <v>-100</v>
      </c>
      <c r="AA10" s="22">
        <v>12355000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-121081183</v>
      </c>
      <c r="F14" s="20">
        <v>-121026741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-90770067</v>
      </c>
      <c r="Y14" s="20">
        <v>90770067</v>
      </c>
      <c r="Z14" s="21">
        <v>-100</v>
      </c>
      <c r="AA14" s="22">
        <v>-121026741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4155251</v>
      </c>
      <c r="F17" s="28">
        <f t="shared" si="0"/>
        <v>1954291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1465695</v>
      </c>
      <c r="Y17" s="28">
        <f t="shared" si="0"/>
        <v>-1465695</v>
      </c>
      <c r="Z17" s="29">
        <f>+IF(X17&lt;&gt;0,+(Y17/X17)*100,0)</f>
        <v>-100</v>
      </c>
      <c r="AA17" s="30">
        <f>SUM(AA6:AA16)</f>
        <v>1954291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-143750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-107811</v>
      </c>
      <c r="Y26" s="20">
        <v>107811</v>
      </c>
      <c r="Z26" s="21">
        <v>-100</v>
      </c>
      <c r="AA26" s="22">
        <v>-143750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-143750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-107811</v>
      </c>
      <c r="Y27" s="28">
        <f t="shared" si="1"/>
        <v>107811</v>
      </c>
      <c r="Z27" s="29">
        <f>+IF(X27&lt;&gt;0,+(Y27/X27)*100,0)</f>
        <v>-100</v>
      </c>
      <c r="AA27" s="30">
        <f>SUM(AA21:AA26)</f>
        <v>-143750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4155251</v>
      </c>
      <c r="F38" s="2">
        <f t="shared" si="3"/>
        <v>1810541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1357884</v>
      </c>
      <c r="Y38" s="2">
        <f t="shared" si="3"/>
        <v>-1357884</v>
      </c>
      <c r="Z38" s="34">
        <f>+IF(X38&lt;&gt;0,+(Y38/X38)*100,0)</f>
        <v>-100</v>
      </c>
      <c r="AA38" s="35">
        <f>+AA17+AA27+AA36</f>
        <v>1810541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1810541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1357884</v>
      </c>
      <c r="Y40" s="45">
        <f t="shared" si="4"/>
        <v>-1357884</v>
      </c>
      <c r="Z40" s="46">
        <f>+IF(X40&lt;&gt;0,+(Y40/X40)*100,0)</f>
        <v>-100</v>
      </c>
      <c r="AA40" s="47">
        <f t="shared" si="4"/>
        <v>1810541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750021178</v>
      </c>
      <c r="D7" s="18"/>
      <c r="E7" s="19">
        <v>863801081</v>
      </c>
      <c r="F7" s="20">
        <v>828094209</v>
      </c>
      <c r="G7" s="20">
        <v>57856064</v>
      </c>
      <c r="H7" s="20">
        <v>64603919</v>
      </c>
      <c r="I7" s="20">
        <v>86683720</v>
      </c>
      <c r="J7" s="20">
        <v>209143703</v>
      </c>
      <c r="K7" s="20">
        <v>65731781</v>
      </c>
      <c r="L7" s="20">
        <v>74089549</v>
      </c>
      <c r="M7" s="20">
        <v>72423035</v>
      </c>
      <c r="N7" s="20">
        <v>212244365</v>
      </c>
      <c r="O7" s="20">
        <v>80834520</v>
      </c>
      <c r="P7" s="20">
        <v>53945789</v>
      </c>
      <c r="Q7" s="20">
        <v>66040993</v>
      </c>
      <c r="R7" s="20">
        <v>200821302</v>
      </c>
      <c r="S7" s="20"/>
      <c r="T7" s="20"/>
      <c r="U7" s="20"/>
      <c r="V7" s="20"/>
      <c r="W7" s="20">
        <v>622209370</v>
      </c>
      <c r="X7" s="20">
        <v>627108846</v>
      </c>
      <c r="Y7" s="20">
        <v>-4899476</v>
      </c>
      <c r="Z7" s="21">
        <v>-0.7812800012711032</v>
      </c>
      <c r="AA7" s="22">
        <v>828094209</v>
      </c>
    </row>
    <row r="8" spans="1:27" x14ac:dyDescent="0.25">
      <c r="A8" s="23" t="s">
        <v>36</v>
      </c>
      <c r="B8" s="17" t="s">
        <v>32</v>
      </c>
      <c r="C8" s="18">
        <v>55583440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84883756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>
        <v>28573399</v>
      </c>
      <c r="N9" s="20">
        <v>28573399</v>
      </c>
      <c r="O9" s="20"/>
      <c r="P9" s="20"/>
      <c r="Q9" s="20"/>
      <c r="R9" s="20"/>
      <c r="S9" s="20"/>
      <c r="T9" s="20"/>
      <c r="U9" s="20"/>
      <c r="V9" s="20"/>
      <c r="W9" s="20">
        <v>68571928</v>
      </c>
      <c r="X9" s="20">
        <v>68191204</v>
      </c>
      <c r="Y9" s="20">
        <v>380724</v>
      </c>
      <c r="Z9" s="21">
        <v>0.55831834264137647</v>
      </c>
      <c r="AA9" s="22">
        <v>90921604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20550000</v>
      </c>
      <c r="G10" s="20"/>
      <c r="H10" s="20">
        <v>7205789</v>
      </c>
      <c r="I10" s="20"/>
      <c r="J10" s="20">
        <v>7205789</v>
      </c>
      <c r="K10" s="20"/>
      <c r="L10" s="20"/>
      <c r="M10" s="20">
        <v>8000000</v>
      </c>
      <c r="N10" s="20">
        <v>8000000</v>
      </c>
      <c r="O10" s="20"/>
      <c r="P10" s="20">
        <v>4050000</v>
      </c>
      <c r="Q10" s="20"/>
      <c r="R10" s="20">
        <v>4050000</v>
      </c>
      <c r="S10" s="20"/>
      <c r="T10" s="20"/>
      <c r="U10" s="20"/>
      <c r="V10" s="20"/>
      <c r="W10" s="20">
        <v>19255789</v>
      </c>
      <c r="X10" s="20">
        <v>15762501</v>
      </c>
      <c r="Y10" s="20">
        <v>3493288</v>
      </c>
      <c r="Z10" s="21">
        <v>22.162016040474793</v>
      </c>
      <c r="AA10" s="22">
        <v>20550000</v>
      </c>
    </row>
    <row r="11" spans="1:27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-736299516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-553349099</v>
      </c>
      <c r="Y14" s="20">
        <v>553349099</v>
      </c>
      <c r="Z14" s="21">
        <v>-100</v>
      </c>
      <c r="AA14" s="22">
        <v>-736299516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886831681</v>
      </c>
      <c r="D17" s="26">
        <f>SUM(D6:D16)</f>
        <v>0</v>
      </c>
      <c r="E17" s="27">
        <f t="shared" si="0"/>
        <v>238114694</v>
      </c>
      <c r="F17" s="28">
        <f t="shared" si="0"/>
        <v>203266297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65731781</v>
      </c>
      <c r="L17" s="28">
        <f t="shared" si="0"/>
        <v>74089549</v>
      </c>
      <c r="M17" s="28">
        <f t="shared" si="0"/>
        <v>108996434</v>
      </c>
      <c r="N17" s="28">
        <f t="shared" si="0"/>
        <v>248817764</v>
      </c>
      <c r="O17" s="28">
        <f t="shared" si="0"/>
        <v>80834520</v>
      </c>
      <c r="P17" s="28">
        <f t="shared" si="0"/>
        <v>57995789</v>
      </c>
      <c r="Q17" s="28">
        <f t="shared" si="0"/>
        <v>66040993</v>
      </c>
      <c r="R17" s="28">
        <f t="shared" si="0"/>
        <v>204871302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710037087</v>
      </c>
      <c r="X17" s="28">
        <f t="shared" si="0"/>
        <v>157713452</v>
      </c>
      <c r="Y17" s="28">
        <f t="shared" si="0"/>
        <v>552323635</v>
      </c>
      <c r="Z17" s="29">
        <f>+IF(X17&lt;&gt;0,+(Y17/X17)*100,0)</f>
        <v>350.20705462714744</v>
      </c>
      <c r="AA17" s="30">
        <f>SUM(AA6:AA16)</f>
        <v>203266297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-21550000</v>
      </c>
      <c r="F26" s="20">
        <v>-27836250</v>
      </c>
      <c r="G26" s="20"/>
      <c r="H26" s="20"/>
      <c r="I26" s="20">
        <v>-924498</v>
      </c>
      <c r="J26" s="20">
        <v>-924498</v>
      </c>
      <c r="K26" s="20">
        <v>-2998407</v>
      </c>
      <c r="L26" s="20"/>
      <c r="M26" s="20">
        <v>-3169839</v>
      </c>
      <c r="N26" s="20">
        <v>-6168246</v>
      </c>
      <c r="O26" s="20">
        <v>-912690</v>
      </c>
      <c r="P26" s="20"/>
      <c r="Q26" s="20"/>
      <c r="R26" s="20">
        <v>-912690</v>
      </c>
      <c r="S26" s="20"/>
      <c r="T26" s="20"/>
      <c r="U26" s="20"/>
      <c r="V26" s="20"/>
      <c r="W26" s="20">
        <v>-8005434</v>
      </c>
      <c r="X26" s="20">
        <v>-18676998</v>
      </c>
      <c r="Y26" s="20">
        <v>10671564</v>
      </c>
      <c r="Z26" s="21">
        <v>-57.137469308504507</v>
      </c>
      <c r="AA26" s="22">
        <v>-27836250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-27836250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-2998407</v>
      </c>
      <c r="L27" s="28">
        <f t="shared" si="1"/>
        <v>0</v>
      </c>
      <c r="M27" s="28">
        <f t="shared" si="1"/>
        <v>-3169839</v>
      </c>
      <c r="N27" s="28">
        <f t="shared" si="1"/>
        <v>-6168246</v>
      </c>
      <c r="O27" s="28">
        <f t="shared" si="1"/>
        <v>-912690</v>
      </c>
      <c r="P27" s="28">
        <f t="shared" si="1"/>
        <v>0</v>
      </c>
      <c r="Q27" s="28">
        <f t="shared" si="1"/>
        <v>0</v>
      </c>
      <c r="R27" s="28">
        <f t="shared" si="1"/>
        <v>-912690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-8005434</v>
      </c>
      <c r="X27" s="28">
        <f t="shared" si="1"/>
        <v>-18676998</v>
      </c>
      <c r="Y27" s="28">
        <f t="shared" si="1"/>
        <v>10671564</v>
      </c>
      <c r="Z27" s="29">
        <f>+IF(X27&lt;&gt;0,+(Y27/X27)*100,0)</f>
        <v>-57.137469308504507</v>
      </c>
      <c r="AA27" s="30">
        <f>SUM(AA21:AA26)</f>
        <v>-27836250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886831681</v>
      </c>
      <c r="D38" s="32">
        <f>+D17+D27+D36</f>
        <v>0</v>
      </c>
      <c r="E38" s="33">
        <f t="shared" si="3"/>
        <v>216564694</v>
      </c>
      <c r="F38" s="2">
        <f t="shared" si="3"/>
        <v>175430047</v>
      </c>
      <c r="G38" s="2">
        <f t="shared" si="3"/>
        <v>97854593</v>
      </c>
      <c r="H38" s="2">
        <f t="shared" si="3"/>
        <v>71809708</v>
      </c>
      <c r="I38" s="2">
        <f t="shared" si="3"/>
        <v>85759222</v>
      </c>
      <c r="J38" s="2">
        <f t="shared" si="3"/>
        <v>255423523</v>
      </c>
      <c r="K38" s="2">
        <f t="shared" si="3"/>
        <v>62733374</v>
      </c>
      <c r="L38" s="2">
        <f t="shared" si="3"/>
        <v>74089549</v>
      </c>
      <c r="M38" s="2">
        <f t="shared" si="3"/>
        <v>105826595</v>
      </c>
      <c r="N38" s="2">
        <f t="shared" si="3"/>
        <v>242649518</v>
      </c>
      <c r="O38" s="2">
        <f t="shared" si="3"/>
        <v>79921830</v>
      </c>
      <c r="P38" s="2">
        <f t="shared" si="3"/>
        <v>57995789</v>
      </c>
      <c r="Q38" s="2">
        <f t="shared" si="3"/>
        <v>66040993</v>
      </c>
      <c r="R38" s="2">
        <f t="shared" si="3"/>
        <v>203958612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702031653</v>
      </c>
      <c r="X38" s="2">
        <f t="shared" si="3"/>
        <v>139036454</v>
      </c>
      <c r="Y38" s="2">
        <f t="shared" si="3"/>
        <v>562995199</v>
      </c>
      <c r="Z38" s="34">
        <f>+IF(X38&lt;&gt;0,+(Y38/X38)*100,0)</f>
        <v>404.9263216968983</v>
      </c>
      <c r="AA38" s="35">
        <f>+AA17+AA27+AA36</f>
        <v>175430047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-353</v>
      </c>
      <c r="G39" s="2"/>
      <c r="H39" s="2">
        <f>+G40+H60</f>
        <v>97854593</v>
      </c>
      <c r="I39" s="2">
        <f>+H40+I60</f>
        <v>169664301</v>
      </c>
      <c r="J39" s="2">
        <f>+G39</f>
        <v>0</v>
      </c>
      <c r="K39" s="2">
        <f>+I40+K60</f>
        <v>255423523</v>
      </c>
      <c r="L39" s="2">
        <f>+K40+L60</f>
        <v>318156897</v>
      </c>
      <c r="M39" s="2">
        <f>+L40+M60</f>
        <v>392246446</v>
      </c>
      <c r="N39" s="2">
        <f>+K39</f>
        <v>255423523</v>
      </c>
      <c r="O39" s="2">
        <f>+M40+O60</f>
        <v>498073041</v>
      </c>
      <c r="P39" s="2">
        <f>+O40+P60</f>
        <v>577994871</v>
      </c>
      <c r="Q39" s="2">
        <f>+P40+Q60</f>
        <v>635990660</v>
      </c>
      <c r="R39" s="2">
        <f>+O39</f>
        <v>498073041</v>
      </c>
      <c r="S39" s="2">
        <f>+Q40+S60</f>
        <v>702031653</v>
      </c>
      <c r="T39" s="2">
        <f>+S40+T60</f>
        <v>702031653</v>
      </c>
      <c r="U39" s="2">
        <f>+T40+U60</f>
        <v>702031653</v>
      </c>
      <c r="V39" s="2">
        <f>+S39</f>
        <v>702031653</v>
      </c>
      <c r="W39" s="2">
        <f>+G39</f>
        <v>0</v>
      </c>
      <c r="X39" s="2">
        <v>-353</v>
      </c>
      <c r="Y39" s="2">
        <f>+W39-X39</f>
        <v>353</v>
      </c>
      <c r="Z39" s="34">
        <f>+IF(X39&lt;&gt;0,+(Y39/X39)*100,0)</f>
        <v>-100</v>
      </c>
      <c r="AA39" s="35">
        <v>-353</v>
      </c>
    </row>
    <row r="40" spans="1:27" x14ac:dyDescent="0.25">
      <c r="A40" s="41" t="s">
        <v>62</v>
      </c>
      <c r="B40" s="42" t="s">
        <v>61</v>
      </c>
      <c r="C40" s="43">
        <f>+C38+C39</f>
        <v>886831681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175429694</v>
      </c>
      <c r="G40" s="45">
        <f t="shared" si="4"/>
        <v>97854593</v>
      </c>
      <c r="H40" s="45">
        <f t="shared" si="4"/>
        <v>169664301</v>
      </c>
      <c r="I40" s="45">
        <f t="shared" si="4"/>
        <v>255423523</v>
      </c>
      <c r="J40" s="45">
        <f>+I40</f>
        <v>255423523</v>
      </c>
      <c r="K40" s="45">
        <f t="shared" si="4"/>
        <v>318156897</v>
      </c>
      <c r="L40" s="45">
        <f t="shared" si="4"/>
        <v>392246446</v>
      </c>
      <c r="M40" s="45">
        <f t="shared" si="4"/>
        <v>498073041</v>
      </c>
      <c r="N40" s="45">
        <f>+M40</f>
        <v>498073041</v>
      </c>
      <c r="O40" s="45">
        <f t="shared" si="4"/>
        <v>577994871</v>
      </c>
      <c r="P40" s="45">
        <f t="shared" si="4"/>
        <v>635990660</v>
      </c>
      <c r="Q40" s="45">
        <f t="shared" si="4"/>
        <v>702031653</v>
      </c>
      <c r="R40" s="45">
        <f>+Q40</f>
        <v>702031653</v>
      </c>
      <c r="S40" s="45">
        <f t="shared" si="4"/>
        <v>702031653</v>
      </c>
      <c r="T40" s="45">
        <f t="shared" si="4"/>
        <v>702031653</v>
      </c>
      <c r="U40" s="45">
        <f t="shared" si="4"/>
        <v>702031653</v>
      </c>
      <c r="V40" s="45">
        <f>+U40</f>
        <v>702031653</v>
      </c>
      <c r="W40" s="45">
        <f>+V40</f>
        <v>702031653</v>
      </c>
      <c r="X40" s="45">
        <f t="shared" si="4"/>
        <v>139036101</v>
      </c>
      <c r="Y40" s="45">
        <f t="shared" si="4"/>
        <v>562995552</v>
      </c>
      <c r="Z40" s="46">
        <f>+IF(X40&lt;&gt;0,+(Y40/X40)*100,0)</f>
        <v>404.92760365885118</v>
      </c>
      <c r="AA40" s="47">
        <f t="shared" si="4"/>
        <v>175429694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-1087657</v>
      </c>
      <c r="D7" s="18"/>
      <c r="E7" s="19">
        <v>16963345</v>
      </c>
      <c r="F7" s="20">
        <v>16655377</v>
      </c>
      <c r="G7" s="20"/>
      <c r="H7" s="20"/>
      <c r="I7" s="20"/>
      <c r="J7" s="20"/>
      <c r="K7" s="20">
        <v>-357209</v>
      </c>
      <c r="L7" s="20">
        <v>-603034</v>
      </c>
      <c r="M7" s="20">
        <v>-663564</v>
      </c>
      <c r="N7" s="20">
        <v>-1623807</v>
      </c>
      <c r="O7" s="20">
        <v>-313395</v>
      </c>
      <c r="P7" s="20">
        <v>-441746</v>
      </c>
      <c r="Q7" s="20">
        <v>-178793</v>
      </c>
      <c r="R7" s="20">
        <v>-933934</v>
      </c>
      <c r="S7" s="20"/>
      <c r="T7" s="20"/>
      <c r="U7" s="20"/>
      <c r="V7" s="20"/>
      <c r="W7" s="20">
        <v>-2557741</v>
      </c>
      <c r="X7" s="20">
        <v>12491532</v>
      </c>
      <c r="Y7" s="20">
        <v>-15049273</v>
      </c>
      <c r="Z7" s="21">
        <v>-120.47579912535949</v>
      </c>
      <c r="AA7" s="22">
        <v>16655377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24488000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18366003</v>
      </c>
      <c r="Y10" s="20">
        <v>-18366003</v>
      </c>
      <c r="Z10" s="21">
        <v>-100</v>
      </c>
      <c r="AA10" s="22">
        <v>24488000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-26925409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-20194065</v>
      </c>
      <c r="Y14" s="20">
        <v>20194065</v>
      </c>
      <c r="Z14" s="21">
        <v>-100</v>
      </c>
      <c r="AA14" s="22">
        <v>-26925409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-1087657</v>
      </c>
      <c r="D17" s="26">
        <f>SUM(D6:D16)</f>
        <v>0</v>
      </c>
      <c r="E17" s="27">
        <f t="shared" si="0"/>
        <v>-6460544</v>
      </c>
      <c r="F17" s="28">
        <f t="shared" si="0"/>
        <v>14217968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-357209</v>
      </c>
      <c r="L17" s="28">
        <f t="shared" si="0"/>
        <v>-603034</v>
      </c>
      <c r="M17" s="28">
        <f t="shared" si="0"/>
        <v>-663564</v>
      </c>
      <c r="N17" s="28">
        <f t="shared" si="0"/>
        <v>-1623807</v>
      </c>
      <c r="O17" s="28">
        <f t="shared" si="0"/>
        <v>-313395</v>
      </c>
      <c r="P17" s="28">
        <f t="shared" si="0"/>
        <v>-441746</v>
      </c>
      <c r="Q17" s="28">
        <f t="shared" si="0"/>
        <v>-178793</v>
      </c>
      <c r="R17" s="28">
        <f t="shared" si="0"/>
        <v>-933934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-2557741</v>
      </c>
      <c r="X17" s="28">
        <f t="shared" si="0"/>
        <v>10663470</v>
      </c>
      <c r="Y17" s="28">
        <f t="shared" si="0"/>
        <v>-13221211</v>
      </c>
      <c r="Z17" s="29">
        <f>+IF(X17&lt;&gt;0,+(Y17/X17)*100,0)</f>
        <v>-123.98601018242654</v>
      </c>
      <c r="AA17" s="30">
        <f>SUM(AA6:AA16)</f>
        <v>14217968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-19226500</v>
      </c>
      <c r="F26" s="20">
        <v>-26893188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-20169891</v>
      </c>
      <c r="Y26" s="20">
        <v>20169891</v>
      </c>
      <c r="Z26" s="21">
        <v>-100</v>
      </c>
      <c r="AA26" s="22">
        <v>-26893188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-26893188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-20169891</v>
      </c>
      <c r="Y27" s="28">
        <f t="shared" si="1"/>
        <v>20169891</v>
      </c>
      <c r="Z27" s="29">
        <f>+IF(X27&lt;&gt;0,+(Y27/X27)*100,0)</f>
        <v>-100</v>
      </c>
      <c r="AA27" s="30">
        <f>SUM(AA21:AA26)</f>
        <v>-26893188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-1087657</v>
      </c>
      <c r="D38" s="32">
        <f>+D17+D27+D36</f>
        <v>0</v>
      </c>
      <c r="E38" s="33">
        <f t="shared" si="3"/>
        <v>-25687044</v>
      </c>
      <c r="F38" s="2">
        <f t="shared" si="3"/>
        <v>-12675220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-357209</v>
      </c>
      <c r="L38" s="2">
        <f t="shared" si="3"/>
        <v>-603034</v>
      </c>
      <c r="M38" s="2">
        <f t="shared" si="3"/>
        <v>-663564</v>
      </c>
      <c r="N38" s="2">
        <f t="shared" si="3"/>
        <v>-1623807</v>
      </c>
      <c r="O38" s="2">
        <f t="shared" si="3"/>
        <v>-313395</v>
      </c>
      <c r="P38" s="2">
        <f t="shared" si="3"/>
        <v>-441746</v>
      </c>
      <c r="Q38" s="2">
        <f t="shared" si="3"/>
        <v>-178793</v>
      </c>
      <c r="R38" s="2">
        <f t="shared" si="3"/>
        <v>-933934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-2557741</v>
      </c>
      <c r="X38" s="2">
        <f t="shared" si="3"/>
        <v>-9506421</v>
      </c>
      <c r="Y38" s="2">
        <f t="shared" si="3"/>
        <v>6948680</v>
      </c>
      <c r="Z38" s="34">
        <f>+IF(X38&lt;&gt;0,+(Y38/X38)*100,0)</f>
        <v>-73.094595747442696</v>
      </c>
      <c r="AA38" s="35">
        <f>+AA17+AA27+AA36</f>
        <v>-12675220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-357209</v>
      </c>
      <c r="M39" s="2">
        <f>+L40+M60</f>
        <v>-960243</v>
      </c>
      <c r="N39" s="2">
        <f>+K39</f>
        <v>0</v>
      </c>
      <c r="O39" s="2">
        <f>+M40+O60</f>
        <v>-1623807</v>
      </c>
      <c r="P39" s="2">
        <f>+O40+P60</f>
        <v>-1937202</v>
      </c>
      <c r="Q39" s="2">
        <f>+P40+Q60</f>
        <v>-2378948</v>
      </c>
      <c r="R39" s="2">
        <f>+O39</f>
        <v>-1623807</v>
      </c>
      <c r="S39" s="2">
        <f>+Q40+S60</f>
        <v>-2557741</v>
      </c>
      <c r="T39" s="2">
        <f>+S40+T60</f>
        <v>-2557741</v>
      </c>
      <c r="U39" s="2">
        <f>+T40+U60</f>
        <v>-2557741</v>
      </c>
      <c r="V39" s="2">
        <f>+S39</f>
        <v>-2557741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-1087657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-12675220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-357209</v>
      </c>
      <c r="L40" s="45">
        <f t="shared" si="4"/>
        <v>-960243</v>
      </c>
      <c r="M40" s="45">
        <f t="shared" si="4"/>
        <v>-1623807</v>
      </c>
      <c r="N40" s="45">
        <f>+M40</f>
        <v>-1623807</v>
      </c>
      <c r="O40" s="45">
        <f t="shared" si="4"/>
        <v>-1937202</v>
      </c>
      <c r="P40" s="45">
        <f t="shared" si="4"/>
        <v>-2378948</v>
      </c>
      <c r="Q40" s="45">
        <f t="shared" si="4"/>
        <v>-2557741</v>
      </c>
      <c r="R40" s="45">
        <f>+Q40</f>
        <v>-2557741</v>
      </c>
      <c r="S40" s="45">
        <f t="shared" si="4"/>
        <v>-2557741</v>
      </c>
      <c r="T40" s="45">
        <f t="shared" si="4"/>
        <v>-2557741</v>
      </c>
      <c r="U40" s="45">
        <f t="shared" si="4"/>
        <v>-2557741</v>
      </c>
      <c r="V40" s="45">
        <f>+U40</f>
        <v>-2557741</v>
      </c>
      <c r="W40" s="45">
        <f>+V40</f>
        <v>-2557741</v>
      </c>
      <c r="X40" s="45">
        <f t="shared" si="4"/>
        <v>-9506421</v>
      </c>
      <c r="Y40" s="45">
        <f t="shared" si="4"/>
        <v>6948680</v>
      </c>
      <c r="Z40" s="46">
        <f>+IF(X40&lt;&gt;0,+(Y40/X40)*100,0)</f>
        <v>-73.094595747442696</v>
      </c>
      <c r="AA40" s="47">
        <f t="shared" si="4"/>
        <v>-12675220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-12053537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-9040158</v>
      </c>
      <c r="Y14" s="20">
        <v>9040158</v>
      </c>
      <c r="Z14" s="21">
        <v>-100</v>
      </c>
      <c r="AA14" s="22">
        <v>-12053537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-12053537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-9040158</v>
      </c>
      <c r="Y17" s="28">
        <f t="shared" si="0"/>
        <v>9040158</v>
      </c>
      <c r="Z17" s="29">
        <f>+IF(X17&lt;&gt;0,+(Y17/X17)*100,0)</f>
        <v>-100</v>
      </c>
      <c r="AA17" s="30">
        <f>SUM(AA6:AA16)</f>
        <v>-12053537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-12053537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-9040158</v>
      </c>
      <c r="Y38" s="2">
        <f t="shared" si="3"/>
        <v>9040158</v>
      </c>
      <c r="Z38" s="34">
        <f>+IF(X38&lt;&gt;0,+(Y38/X38)*100,0)</f>
        <v>-100</v>
      </c>
      <c r="AA38" s="35">
        <f>+AA17+AA27+AA36</f>
        <v>-12053537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-12053537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-9040158</v>
      </c>
      <c r="Y40" s="45">
        <f t="shared" si="4"/>
        <v>9040158</v>
      </c>
      <c r="Z40" s="46">
        <f>+IF(X40&lt;&gt;0,+(Y40/X40)*100,0)</f>
        <v>-100</v>
      </c>
      <c r="AA40" s="47">
        <f t="shared" si="4"/>
        <v>-12053537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18005000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13503753</v>
      </c>
      <c r="Y10" s="20">
        <v>-13503753</v>
      </c>
      <c r="Z10" s="21">
        <v>-100</v>
      </c>
      <c r="AA10" s="22">
        <v>18005000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-60753561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-45565173</v>
      </c>
      <c r="Y14" s="20">
        <v>45565173</v>
      </c>
      <c r="Z14" s="21">
        <v>-100</v>
      </c>
      <c r="AA14" s="22">
        <v>-60753561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-42748561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-32061420</v>
      </c>
      <c r="Y17" s="28">
        <f t="shared" si="0"/>
        <v>32061420</v>
      </c>
      <c r="Z17" s="29">
        <f>+IF(X17&lt;&gt;0,+(Y17/X17)*100,0)</f>
        <v>-100</v>
      </c>
      <c r="AA17" s="30">
        <f>SUM(AA6:AA16)</f>
        <v>-42748561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-12105000</v>
      </c>
      <c r="F26" s="20">
        <v>-15180000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-11385000</v>
      </c>
      <c r="Y26" s="20">
        <v>11385000</v>
      </c>
      <c r="Z26" s="21">
        <v>-100</v>
      </c>
      <c r="AA26" s="22">
        <v>-15180000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-15180000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-11385000</v>
      </c>
      <c r="Y27" s="28">
        <f t="shared" si="1"/>
        <v>11385000</v>
      </c>
      <c r="Z27" s="29">
        <f>+IF(X27&lt;&gt;0,+(Y27/X27)*100,0)</f>
        <v>-100</v>
      </c>
      <c r="AA27" s="30">
        <f>SUM(AA21:AA26)</f>
        <v>-15180000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-57928561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-43446420</v>
      </c>
      <c r="Y38" s="2">
        <f t="shared" si="3"/>
        <v>43446420</v>
      </c>
      <c r="Z38" s="34">
        <f>+IF(X38&lt;&gt;0,+(Y38/X38)*100,0)</f>
        <v>-100</v>
      </c>
      <c r="AA38" s="35">
        <f>+AA17+AA27+AA36</f>
        <v>-57928561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-57928561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-43446420</v>
      </c>
      <c r="Y40" s="45">
        <f t="shared" si="4"/>
        <v>43446420</v>
      </c>
      <c r="Z40" s="46">
        <f>+IF(X40&lt;&gt;0,+(Y40/X40)*100,0)</f>
        <v>-100</v>
      </c>
      <c r="AA40" s="47">
        <f t="shared" si="4"/>
        <v>-57928561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50378149</v>
      </c>
      <c r="G7" s="20"/>
      <c r="H7" s="20"/>
      <c r="I7" s="20"/>
      <c r="J7" s="20"/>
      <c r="K7" s="20">
        <v>16377028</v>
      </c>
      <c r="L7" s="20"/>
      <c r="M7" s="20"/>
      <c r="N7" s="20">
        <v>16377028</v>
      </c>
      <c r="O7" s="20"/>
      <c r="P7" s="20"/>
      <c r="Q7" s="20"/>
      <c r="R7" s="20"/>
      <c r="S7" s="20"/>
      <c r="T7" s="20"/>
      <c r="U7" s="20"/>
      <c r="V7" s="20"/>
      <c r="W7" s="20">
        <v>16377028</v>
      </c>
      <c r="X7" s="20">
        <v>37783620</v>
      </c>
      <c r="Y7" s="20">
        <v>-21406592</v>
      </c>
      <c r="Z7" s="21">
        <v>-56.655746590718415</v>
      </c>
      <c r="AA7" s="22">
        <v>50378149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11250000</v>
      </c>
      <c r="Y9" s="20">
        <v>-11250000</v>
      </c>
      <c r="Z9" s="21">
        <v>-100</v>
      </c>
      <c r="AA9" s="22">
        <v>15000000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/>
      <c r="G10" s="20"/>
      <c r="H10" s="20"/>
      <c r="I10" s="20"/>
      <c r="J10" s="20"/>
      <c r="K10" s="20">
        <v>3240000</v>
      </c>
      <c r="L10" s="20"/>
      <c r="M10" s="20"/>
      <c r="N10" s="20">
        <v>3240000</v>
      </c>
      <c r="O10" s="20"/>
      <c r="P10" s="20"/>
      <c r="Q10" s="20"/>
      <c r="R10" s="20"/>
      <c r="S10" s="20"/>
      <c r="T10" s="20"/>
      <c r="U10" s="20"/>
      <c r="V10" s="20"/>
      <c r="W10" s="20">
        <v>3240000</v>
      </c>
      <c r="X10" s="20"/>
      <c r="Y10" s="20">
        <v>3240000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-48944035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-36708021</v>
      </c>
      <c r="Y14" s="20">
        <v>36708021</v>
      </c>
      <c r="Z14" s="21">
        <v>-100</v>
      </c>
      <c r="AA14" s="22">
        <v>-48944035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16434114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19617028</v>
      </c>
      <c r="L17" s="28">
        <f t="shared" si="0"/>
        <v>0</v>
      </c>
      <c r="M17" s="28">
        <f t="shared" si="0"/>
        <v>0</v>
      </c>
      <c r="N17" s="28">
        <f t="shared" si="0"/>
        <v>19617028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19617028</v>
      </c>
      <c r="X17" s="28">
        <f t="shared" si="0"/>
        <v>12325599</v>
      </c>
      <c r="Y17" s="28">
        <f t="shared" si="0"/>
        <v>7291429</v>
      </c>
      <c r="Z17" s="29">
        <f>+IF(X17&lt;&gt;0,+(Y17/X17)*100,0)</f>
        <v>59.156792298694768</v>
      </c>
      <c r="AA17" s="30">
        <f>SUM(AA6:AA16)</f>
        <v>16434114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-15600000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16434114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19617028</v>
      </c>
      <c r="L38" s="2">
        <f t="shared" si="3"/>
        <v>0</v>
      </c>
      <c r="M38" s="2">
        <f t="shared" si="3"/>
        <v>0</v>
      </c>
      <c r="N38" s="2">
        <f t="shared" si="3"/>
        <v>19617028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19617028</v>
      </c>
      <c r="X38" s="2">
        <f t="shared" si="3"/>
        <v>12325599</v>
      </c>
      <c r="Y38" s="2">
        <f t="shared" si="3"/>
        <v>7291429</v>
      </c>
      <c r="Z38" s="34">
        <f>+IF(X38&lt;&gt;0,+(Y38/X38)*100,0)</f>
        <v>59.156792298694768</v>
      </c>
      <c r="AA38" s="35">
        <f>+AA17+AA27+AA36</f>
        <v>16434114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19617028</v>
      </c>
      <c r="M39" s="2">
        <f>+L40+M60</f>
        <v>19617028</v>
      </c>
      <c r="N39" s="2">
        <f>+K39</f>
        <v>0</v>
      </c>
      <c r="O39" s="2">
        <f>+M40+O60</f>
        <v>19617028</v>
      </c>
      <c r="P39" s="2">
        <f>+O40+P60</f>
        <v>19617028</v>
      </c>
      <c r="Q39" s="2">
        <f>+P40+Q60</f>
        <v>19617028</v>
      </c>
      <c r="R39" s="2">
        <f>+O39</f>
        <v>19617028</v>
      </c>
      <c r="S39" s="2">
        <f>+Q40+S60</f>
        <v>19617028</v>
      </c>
      <c r="T39" s="2">
        <f>+S40+T60</f>
        <v>19617028</v>
      </c>
      <c r="U39" s="2">
        <f>+T40+U60</f>
        <v>19617028</v>
      </c>
      <c r="V39" s="2">
        <f>+S39</f>
        <v>19617028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16434114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19617028</v>
      </c>
      <c r="L40" s="45">
        <f t="shared" si="4"/>
        <v>19617028</v>
      </c>
      <c r="M40" s="45">
        <f t="shared" si="4"/>
        <v>19617028</v>
      </c>
      <c r="N40" s="45">
        <f>+M40</f>
        <v>19617028</v>
      </c>
      <c r="O40" s="45">
        <f t="shared" si="4"/>
        <v>19617028</v>
      </c>
      <c r="P40" s="45">
        <f t="shared" si="4"/>
        <v>19617028</v>
      </c>
      <c r="Q40" s="45">
        <f t="shared" si="4"/>
        <v>19617028</v>
      </c>
      <c r="R40" s="45">
        <f>+Q40</f>
        <v>19617028</v>
      </c>
      <c r="S40" s="45">
        <f t="shared" si="4"/>
        <v>19617028</v>
      </c>
      <c r="T40" s="45">
        <f t="shared" si="4"/>
        <v>19617028</v>
      </c>
      <c r="U40" s="45">
        <f t="shared" si="4"/>
        <v>19617028</v>
      </c>
      <c r="V40" s="45">
        <f>+U40</f>
        <v>19617028</v>
      </c>
      <c r="W40" s="45">
        <f>+V40</f>
        <v>19617028</v>
      </c>
      <c r="X40" s="45">
        <f t="shared" si="4"/>
        <v>12325599</v>
      </c>
      <c r="Y40" s="45">
        <f t="shared" si="4"/>
        <v>7291429</v>
      </c>
      <c r="Z40" s="46">
        <f>+IF(X40&lt;&gt;0,+(Y40/X40)*100,0)</f>
        <v>59.156792298694768</v>
      </c>
      <c r="AA40" s="47">
        <f t="shared" si="4"/>
        <v>16434114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>
        <v>19718964</v>
      </c>
      <c r="L7" s="20">
        <v>20301238</v>
      </c>
      <c r="M7" s="20">
        <v>19099673</v>
      </c>
      <c r="N7" s="20">
        <v>59119875</v>
      </c>
      <c r="O7" s="20">
        <v>22809204</v>
      </c>
      <c r="P7" s="20">
        <v>19146156</v>
      </c>
      <c r="Q7" s="20">
        <v>19493765</v>
      </c>
      <c r="R7" s="20">
        <v>61449125</v>
      </c>
      <c r="S7" s="20"/>
      <c r="T7" s="20"/>
      <c r="U7" s="20"/>
      <c r="V7" s="20"/>
      <c r="W7" s="20">
        <v>170458188</v>
      </c>
      <c r="X7" s="20">
        <v>186765867</v>
      </c>
      <c r="Y7" s="20">
        <v>-16307679</v>
      </c>
      <c r="Z7" s="21">
        <v>-8.7316163611416204</v>
      </c>
      <c r="AA7" s="22">
        <v>249021146</v>
      </c>
    </row>
    <row r="8" spans="1:27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15000000</v>
      </c>
      <c r="X10" s="20">
        <v>15000000</v>
      </c>
      <c r="Y10" s="20"/>
      <c r="Z10" s="21"/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-281789372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>
        <v>-12383772</v>
      </c>
      <c r="L14" s="20">
        <v>-11887249</v>
      </c>
      <c r="M14" s="20">
        <v>-48078317</v>
      </c>
      <c r="N14" s="20">
        <v>-72349338</v>
      </c>
      <c r="O14" s="20">
        <v>-21637210</v>
      </c>
      <c r="P14" s="20">
        <v>-2562683</v>
      </c>
      <c r="Q14" s="20">
        <v>-48619485</v>
      </c>
      <c r="R14" s="20">
        <v>-72819378</v>
      </c>
      <c r="S14" s="20"/>
      <c r="T14" s="20"/>
      <c r="U14" s="20"/>
      <c r="V14" s="20"/>
      <c r="W14" s="20">
        <v>-235514606</v>
      </c>
      <c r="X14" s="20">
        <v>-221537817</v>
      </c>
      <c r="Y14" s="20">
        <v>-13976789</v>
      </c>
      <c r="Z14" s="21">
        <v>6.308985612149459</v>
      </c>
      <c r="AA14" s="22">
        <v>-281789372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-17768226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7335192</v>
      </c>
      <c r="L17" s="28">
        <f t="shared" si="0"/>
        <v>14413989</v>
      </c>
      <c r="M17" s="28">
        <f t="shared" si="0"/>
        <v>-28978644</v>
      </c>
      <c r="N17" s="28">
        <f t="shared" si="0"/>
        <v>-7229463</v>
      </c>
      <c r="O17" s="28">
        <f t="shared" si="0"/>
        <v>1171994</v>
      </c>
      <c r="P17" s="28">
        <f t="shared" si="0"/>
        <v>16583473</v>
      </c>
      <c r="Q17" s="28">
        <f t="shared" si="0"/>
        <v>-24125720</v>
      </c>
      <c r="R17" s="28">
        <f t="shared" si="0"/>
        <v>-6370253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-50056418</v>
      </c>
      <c r="X17" s="28">
        <f t="shared" si="0"/>
        <v>-19771950</v>
      </c>
      <c r="Y17" s="28">
        <f t="shared" si="0"/>
        <v>-30284468</v>
      </c>
      <c r="Z17" s="29">
        <f>+IF(X17&lt;&gt;0,+(Y17/X17)*100,0)</f>
        <v>153.16884778689001</v>
      </c>
      <c r="AA17" s="30">
        <f>SUM(AA6:AA16)</f>
        <v>-17768226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-6867363</v>
      </c>
      <c r="D26" s="18"/>
      <c r="E26" s="19">
        <v>-17680000</v>
      </c>
      <c r="F26" s="20">
        <v>-16000000</v>
      </c>
      <c r="G26" s="20">
        <v>-1658085</v>
      </c>
      <c r="H26" s="20"/>
      <c r="I26" s="20"/>
      <c r="J26" s="20">
        <v>-1658085</v>
      </c>
      <c r="K26" s="20">
        <v>-1967691</v>
      </c>
      <c r="L26" s="20">
        <v>-1545207</v>
      </c>
      <c r="M26" s="20">
        <v>-1027357</v>
      </c>
      <c r="N26" s="20">
        <v>-4540255</v>
      </c>
      <c r="O26" s="20"/>
      <c r="P26" s="20"/>
      <c r="Q26" s="20">
        <v>-1504559</v>
      </c>
      <c r="R26" s="20">
        <v>-1504559</v>
      </c>
      <c r="S26" s="20"/>
      <c r="T26" s="20"/>
      <c r="U26" s="20"/>
      <c r="V26" s="20"/>
      <c r="W26" s="20">
        <v>-7702899</v>
      </c>
      <c r="X26" s="20">
        <v>-16000000</v>
      </c>
      <c r="Y26" s="20">
        <v>8297101</v>
      </c>
      <c r="Z26" s="21">
        <v>-51.856881250000001</v>
      </c>
      <c r="AA26" s="22">
        <v>-16000000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-16000000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-1967691</v>
      </c>
      <c r="L27" s="28">
        <f t="shared" si="1"/>
        <v>-1545207</v>
      </c>
      <c r="M27" s="28">
        <f t="shared" si="1"/>
        <v>-1027357</v>
      </c>
      <c r="N27" s="28">
        <f t="shared" si="1"/>
        <v>-4540255</v>
      </c>
      <c r="O27" s="28">
        <f t="shared" si="1"/>
        <v>0</v>
      </c>
      <c r="P27" s="28">
        <f t="shared" si="1"/>
        <v>0</v>
      </c>
      <c r="Q27" s="28">
        <f t="shared" si="1"/>
        <v>-1504559</v>
      </c>
      <c r="R27" s="28">
        <f t="shared" si="1"/>
        <v>-1504559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-7702899</v>
      </c>
      <c r="X27" s="28">
        <f t="shared" si="1"/>
        <v>-16000000</v>
      </c>
      <c r="Y27" s="28">
        <f t="shared" si="1"/>
        <v>8297101</v>
      </c>
      <c r="Z27" s="29">
        <f>+IF(X27&lt;&gt;0,+(Y27/X27)*100,0)</f>
        <v>-51.856881250000001</v>
      </c>
      <c r="AA27" s="30">
        <f>SUM(AA21:AA26)</f>
        <v>-16000000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-50643426</v>
      </c>
      <c r="D38" s="32">
        <f>+D17+D27+D36</f>
        <v>0</v>
      </c>
      <c r="E38" s="33">
        <f t="shared" si="3"/>
        <v>-65594271</v>
      </c>
      <c r="F38" s="2">
        <f t="shared" si="3"/>
        <v>-33768226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5367501</v>
      </c>
      <c r="L38" s="2">
        <f t="shared" si="3"/>
        <v>12868782</v>
      </c>
      <c r="M38" s="2">
        <f t="shared" si="3"/>
        <v>-30006001</v>
      </c>
      <c r="N38" s="2">
        <f t="shared" si="3"/>
        <v>-11769718</v>
      </c>
      <c r="O38" s="2">
        <f t="shared" si="3"/>
        <v>1171994</v>
      </c>
      <c r="P38" s="2">
        <f t="shared" si="3"/>
        <v>16583473</v>
      </c>
      <c r="Q38" s="2">
        <f t="shared" si="3"/>
        <v>-25630279</v>
      </c>
      <c r="R38" s="2">
        <f t="shared" si="3"/>
        <v>-7874812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-57759317</v>
      </c>
      <c r="X38" s="2">
        <f t="shared" si="3"/>
        <v>-35771950</v>
      </c>
      <c r="Y38" s="2">
        <f t="shared" si="3"/>
        <v>-21987367</v>
      </c>
      <c r="Z38" s="34">
        <f>+IF(X38&lt;&gt;0,+(Y38/X38)*100,0)</f>
        <v>61.465385588428923</v>
      </c>
      <c r="AA38" s="35">
        <f>+AA17+AA27+AA36</f>
        <v>-33768226</v>
      </c>
    </row>
    <row r="39" spans="1:27" x14ac:dyDescent="0.25">
      <c r="A39" s="23" t="s">
        <v>60</v>
      </c>
      <c r="B39" s="17"/>
      <c r="C39" s="32">
        <v>-6525437</v>
      </c>
      <c r="D39" s="32"/>
      <c r="E39" s="33">
        <v>-6525437</v>
      </c>
      <c r="F39" s="2">
        <v>-52873214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-85620500</v>
      </c>
      <c r="M39" s="2">
        <f>+L40+M60</f>
        <v>-72751718</v>
      </c>
      <c r="N39" s="2">
        <f>+K39</f>
        <v>-90988001</v>
      </c>
      <c r="O39" s="2">
        <f>+M40+O60</f>
        <v>-102757719</v>
      </c>
      <c r="P39" s="2">
        <f>+O40+P60</f>
        <v>-101585725</v>
      </c>
      <c r="Q39" s="2">
        <f>+P40+Q60</f>
        <v>-85002252</v>
      </c>
      <c r="R39" s="2">
        <f>+O39</f>
        <v>-102757719</v>
      </c>
      <c r="S39" s="2">
        <f>+Q40+S60</f>
        <v>-110632531</v>
      </c>
      <c r="T39" s="2">
        <f>+S40+T60</f>
        <v>-110632531</v>
      </c>
      <c r="U39" s="2">
        <f>+T40+U60</f>
        <v>-110632531</v>
      </c>
      <c r="V39" s="2">
        <f>+S39</f>
        <v>-110632531</v>
      </c>
      <c r="W39" s="2">
        <f>+G39</f>
        <v>-52873214</v>
      </c>
      <c r="X39" s="2">
        <v>-52873214</v>
      </c>
      <c r="Y39" s="2">
        <f>+W39-X39</f>
        <v>0</v>
      </c>
      <c r="Z39" s="34">
        <f>+IF(X39&lt;&gt;0,+(Y39/X39)*100,0)</f>
        <v>0</v>
      </c>
      <c r="AA39" s="35">
        <v>-52873214</v>
      </c>
    </row>
    <row r="40" spans="1:27" x14ac:dyDescent="0.25">
      <c r="A40" s="41" t="s">
        <v>62</v>
      </c>
      <c r="B40" s="42" t="s">
        <v>61</v>
      </c>
      <c r="C40" s="43">
        <f>+C38+C39</f>
        <v>-57168863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-86641440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-85620500</v>
      </c>
      <c r="L40" s="45">
        <f t="shared" si="4"/>
        <v>-72751718</v>
      </c>
      <c r="M40" s="45">
        <f t="shared" si="4"/>
        <v>-102757719</v>
      </c>
      <c r="N40" s="45">
        <f>+M40</f>
        <v>-102757719</v>
      </c>
      <c r="O40" s="45">
        <f t="shared" si="4"/>
        <v>-101585725</v>
      </c>
      <c r="P40" s="45">
        <f t="shared" si="4"/>
        <v>-85002252</v>
      </c>
      <c r="Q40" s="45">
        <f t="shared" si="4"/>
        <v>-110632531</v>
      </c>
      <c r="R40" s="45">
        <f>+Q40</f>
        <v>-110632531</v>
      </c>
      <c r="S40" s="45">
        <f t="shared" si="4"/>
        <v>-110632531</v>
      </c>
      <c r="T40" s="45">
        <f t="shared" si="4"/>
        <v>-110632531</v>
      </c>
      <c r="U40" s="45">
        <f t="shared" si="4"/>
        <v>-110632531</v>
      </c>
      <c r="V40" s="45">
        <f>+U40</f>
        <v>-110632531</v>
      </c>
      <c r="W40" s="45">
        <f>+V40</f>
        <v>-110632531</v>
      </c>
      <c r="X40" s="45">
        <f t="shared" si="4"/>
        <v>-88645164</v>
      </c>
      <c r="Y40" s="45">
        <f t="shared" si="4"/>
        <v>-21987367</v>
      </c>
      <c r="Z40" s="46">
        <f>+IF(X40&lt;&gt;0,+(Y40/X40)*100,0)</f>
        <v>24.803797531470526</v>
      </c>
      <c r="AA40" s="47">
        <f t="shared" si="4"/>
        <v>-86641440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-7650000</v>
      </c>
      <c r="F26" s="20">
        <v>-1572500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-1179378</v>
      </c>
      <c r="Y26" s="20">
        <v>1179378</v>
      </c>
      <c r="Z26" s="21">
        <v>-100</v>
      </c>
      <c r="AA26" s="22">
        <v>-1572500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-1572500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-1179378</v>
      </c>
      <c r="Y27" s="28">
        <f t="shared" si="1"/>
        <v>1179378</v>
      </c>
      <c r="Z27" s="29">
        <f>+IF(X27&lt;&gt;0,+(Y27/X27)*100,0)</f>
        <v>-100</v>
      </c>
      <c r="AA27" s="30">
        <f>SUM(AA21:AA26)</f>
        <v>-1572500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-1572500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-1179378</v>
      </c>
      <c r="Y38" s="2">
        <f t="shared" si="3"/>
        <v>1179378</v>
      </c>
      <c r="Z38" s="34">
        <f>+IF(X38&lt;&gt;0,+(Y38/X38)*100,0)</f>
        <v>-100</v>
      </c>
      <c r="AA38" s="35">
        <f>+AA17+AA27+AA36</f>
        <v>-1572500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-1572500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-1179378</v>
      </c>
      <c r="Y40" s="45">
        <f t="shared" si="4"/>
        <v>1179378</v>
      </c>
      <c r="Z40" s="46">
        <f>+IF(X40&lt;&gt;0,+(Y40/X40)*100,0)</f>
        <v>-100</v>
      </c>
      <c r="AA40" s="47">
        <f t="shared" si="4"/>
        <v>-1572500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65938113</v>
      </c>
      <c r="Y7" s="20">
        <v>-65938113</v>
      </c>
      <c r="Z7" s="21">
        <v>-100</v>
      </c>
      <c r="AA7" s="22">
        <v>87917484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4349997</v>
      </c>
      <c r="Y9" s="20">
        <v>-4349997</v>
      </c>
      <c r="Z9" s="21">
        <v>-100</v>
      </c>
      <c r="AA9" s="22">
        <v>5800000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-164610450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-123457824</v>
      </c>
      <c r="Y14" s="20">
        <v>123457824</v>
      </c>
      <c r="Z14" s="21">
        <v>-100</v>
      </c>
      <c r="AA14" s="22">
        <v>-164610450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-70892966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-53169714</v>
      </c>
      <c r="Y17" s="28">
        <f t="shared" si="0"/>
        <v>53169714</v>
      </c>
      <c r="Z17" s="29">
        <f>+IF(X17&lt;&gt;0,+(Y17/X17)*100,0)</f>
        <v>-100</v>
      </c>
      <c r="AA17" s="30">
        <f>SUM(AA6:AA16)</f>
        <v>-70892966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-9580363</v>
      </c>
      <c r="F26" s="20">
        <v>-10979150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-8234370</v>
      </c>
      <c r="Y26" s="20">
        <v>8234370</v>
      </c>
      <c r="Z26" s="21">
        <v>-100</v>
      </c>
      <c r="AA26" s="22">
        <v>-10979150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-10979150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-8234370</v>
      </c>
      <c r="Y27" s="28">
        <f t="shared" si="1"/>
        <v>8234370</v>
      </c>
      <c r="Z27" s="29">
        <f>+IF(X27&lt;&gt;0,+(Y27/X27)*100,0)</f>
        <v>-100</v>
      </c>
      <c r="AA27" s="30">
        <f>SUM(AA21:AA26)</f>
        <v>-10979150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-81872116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-61404084</v>
      </c>
      <c r="Y38" s="2">
        <f t="shared" si="3"/>
        <v>61404084</v>
      </c>
      <c r="Z38" s="34">
        <f>+IF(X38&lt;&gt;0,+(Y38/X38)*100,0)</f>
        <v>-100</v>
      </c>
      <c r="AA38" s="35">
        <f>+AA17+AA27+AA36</f>
        <v>-81872116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-81872116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-61404084</v>
      </c>
      <c r="Y40" s="45">
        <f t="shared" si="4"/>
        <v>61404084</v>
      </c>
      <c r="Z40" s="46">
        <f>+IF(X40&lt;&gt;0,+(Y40/X40)*100,0)</f>
        <v>-100</v>
      </c>
      <c r="AA40" s="47">
        <f t="shared" si="4"/>
        <v>-81872116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18000000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13500000</v>
      </c>
      <c r="Y9" s="20">
        <v>-13500000</v>
      </c>
      <c r="Z9" s="21">
        <v>-100</v>
      </c>
      <c r="AA9" s="22">
        <v>18000000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-444240</v>
      </c>
      <c r="Y14" s="20">
        <v>444240</v>
      </c>
      <c r="Z14" s="21">
        <v>-100</v>
      </c>
      <c r="AA14" s="22">
        <v>-592320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17407680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13055760</v>
      </c>
      <c r="Y17" s="28">
        <f t="shared" si="0"/>
        <v>-13055760</v>
      </c>
      <c r="Z17" s="29">
        <f>+IF(X17&lt;&gt;0,+(Y17/X17)*100,0)</f>
        <v>-100</v>
      </c>
      <c r="AA17" s="30">
        <f>SUM(AA6:AA16)</f>
        <v>17407680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17407680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13055760</v>
      </c>
      <c r="Y38" s="2">
        <f t="shared" si="3"/>
        <v>-13055760</v>
      </c>
      <c r="Z38" s="34">
        <f>+IF(X38&lt;&gt;0,+(Y38/X38)*100,0)</f>
        <v>-100</v>
      </c>
      <c r="AA38" s="35">
        <f>+AA17+AA27+AA36</f>
        <v>17407680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-297375</v>
      </c>
      <c r="P39" s="2">
        <f>+O40+P60</f>
        <v>-297375</v>
      </c>
      <c r="Q39" s="2">
        <f>+P40+Q60</f>
        <v>-297375</v>
      </c>
      <c r="R39" s="2">
        <f>+O39</f>
        <v>-297375</v>
      </c>
      <c r="S39" s="2">
        <f>+Q40+S60</f>
        <v>-297375</v>
      </c>
      <c r="T39" s="2">
        <f>+S40+T60</f>
        <v>-297375</v>
      </c>
      <c r="U39" s="2">
        <f>+T40+U60</f>
        <v>-297375</v>
      </c>
      <c r="V39" s="2">
        <f>+S39</f>
        <v>-297375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17407680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-297375</v>
      </c>
      <c r="P40" s="45">
        <f t="shared" si="4"/>
        <v>-297375</v>
      </c>
      <c r="Q40" s="45">
        <f t="shared" si="4"/>
        <v>-297375</v>
      </c>
      <c r="R40" s="45">
        <f>+Q40</f>
        <v>-297375</v>
      </c>
      <c r="S40" s="45">
        <f t="shared" si="4"/>
        <v>-297375</v>
      </c>
      <c r="T40" s="45">
        <f t="shared" si="4"/>
        <v>-297375</v>
      </c>
      <c r="U40" s="45">
        <f t="shared" si="4"/>
        <v>-297375</v>
      </c>
      <c r="V40" s="45">
        <f>+U40</f>
        <v>-297375</v>
      </c>
      <c r="W40" s="45">
        <f>+V40</f>
        <v>-297375</v>
      </c>
      <c r="X40" s="45">
        <f t="shared" si="4"/>
        <v>13055760</v>
      </c>
      <c r="Y40" s="45">
        <f t="shared" si="4"/>
        <v>-13055760</v>
      </c>
      <c r="Z40" s="46">
        <f>+IF(X40&lt;&gt;0,+(Y40/X40)*100,0)</f>
        <v>-100</v>
      </c>
      <c r="AA40" s="47">
        <f t="shared" si="4"/>
        <v>17407680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5:18" hidden="1" x14ac:dyDescent="0.25">
      <c r="O60">
        <v>-297375</v>
      </c>
      <c r="R60">
        <v>-297375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-15000000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-11250000</v>
      </c>
      <c r="Y14" s="20">
        <v>11250000</v>
      </c>
      <c r="Z14" s="21">
        <v>-100</v>
      </c>
      <c r="AA14" s="22">
        <v>-15000000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-15000000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-11250000</v>
      </c>
      <c r="Y17" s="28">
        <f t="shared" si="0"/>
        <v>11250000</v>
      </c>
      <c r="Z17" s="29">
        <f>+IF(X17&lt;&gt;0,+(Y17/X17)*100,0)</f>
        <v>-100</v>
      </c>
      <c r="AA17" s="30">
        <f>SUM(AA6:AA16)</f>
        <v>-15000000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-216194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-162144</v>
      </c>
      <c r="Y26" s="20">
        <v>162144</v>
      </c>
      <c r="Z26" s="21">
        <v>-100</v>
      </c>
      <c r="AA26" s="22">
        <v>-216194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-216194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-162144</v>
      </c>
      <c r="Y27" s="28">
        <f t="shared" si="1"/>
        <v>162144</v>
      </c>
      <c r="Z27" s="29">
        <f>+IF(X27&lt;&gt;0,+(Y27/X27)*100,0)</f>
        <v>-100</v>
      </c>
      <c r="AA27" s="30">
        <f>SUM(AA21:AA26)</f>
        <v>-216194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-15216194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-11412144</v>
      </c>
      <c r="Y38" s="2">
        <f t="shared" si="3"/>
        <v>11412144</v>
      </c>
      <c r="Z38" s="34">
        <f>+IF(X38&lt;&gt;0,+(Y38/X38)*100,0)</f>
        <v>-100</v>
      </c>
      <c r="AA38" s="35">
        <f>+AA17+AA27+AA36</f>
        <v>-15216194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-15216194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-11412144</v>
      </c>
      <c r="Y40" s="45">
        <f t="shared" si="4"/>
        <v>11412144</v>
      </c>
      <c r="Z40" s="46">
        <f>+IF(X40&lt;&gt;0,+(Y40/X40)*100,0)</f>
        <v>-100</v>
      </c>
      <c r="AA40" s="47">
        <f t="shared" si="4"/>
        <v>-15216194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-7831500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-5873625</v>
      </c>
      <c r="Y14" s="20">
        <v>5873625</v>
      </c>
      <c r="Z14" s="21">
        <v>-100</v>
      </c>
      <c r="AA14" s="22">
        <v>-7831500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-7831500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-5873625</v>
      </c>
      <c r="Y17" s="28">
        <f t="shared" si="0"/>
        <v>5873625</v>
      </c>
      <c r="Z17" s="29">
        <f>+IF(X17&lt;&gt;0,+(Y17/X17)*100,0)</f>
        <v>-100</v>
      </c>
      <c r="AA17" s="30">
        <f>SUM(AA6:AA16)</f>
        <v>-7831500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-7831500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-5873625</v>
      </c>
      <c r="Y38" s="2">
        <f t="shared" si="3"/>
        <v>5873625</v>
      </c>
      <c r="Z38" s="34">
        <f>+IF(X38&lt;&gt;0,+(Y38/X38)*100,0)</f>
        <v>-100</v>
      </c>
      <c r="AA38" s="35">
        <f>+AA17+AA27+AA36</f>
        <v>-7831500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-7831500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-5873625</v>
      </c>
      <c r="Y40" s="45">
        <f t="shared" si="4"/>
        <v>5873625</v>
      </c>
      <c r="Z40" s="46">
        <f>+IF(X40&lt;&gt;0,+(Y40/X40)*100,0)</f>
        <v>-100</v>
      </c>
      <c r="AA40" s="47">
        <f t="shared" si="4"/>
        <v>-7831500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2163738</v>
      </c>
      <c r="G7" s="20">
        <v>65295</v>
      </c>
      <c r="H7" s="20">
        <v>469311</v>
      </c>
      <c r="I7" s="20">
        <v>173842</v>
      </c>
      <c r="J7" s="20">
        <v>708448</v>
      </c>
      <c r="K7" s="20">
        <v>554223</v>
      </c>
      <c r="L7" s="20">
        <v>198812</v>
      </c>
      <c r="M7" s="20">
        <v>221103</v>
      </c>
      <c r="N7" s="20">
        <v>974138</v>
      </c>
      <c r="O7" s="20">
        <v>204761</v>
      </c>
      <c r="P7" s="20">
        <v>417063</v>
      </c>
      <c r="Q7" s="20">
        <v>571409</v>
      </c>
      <c r="R7" s="20">
        <v>1193233</v>
      </c>
      <c r="S7" s="20"/>
      <c r="T7" s="20"/>
      <c r="U7" s="20"/>
      <c r="V7" s="20"/>
      <c r="W7" s="20">
        <v>2875819</v>
      </c>
      <c r="X7" s="20">
        <v>1622808</v>
      </c>
      <c r="Y7" s="20">
        <v>1253011</v>
      </c>
      <c r="Z7" s="21">
        <v>77.212522984850949</v>
      </c>
      <c r="AA7" s="22">
        <v>2163738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-81190984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-60893244</v>
      </c>
      <c r="Y14" s="20">
        <v>60893244</v>
      </c>
      <c r="Z14" s="21">
        <v>-100</v>
      </c>
      <c r="AA14" s="22">
        <v>-81190984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-79027246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554223</v>
      </c>
      <c r="L17" s="28">
        <f t="shared" si="0"/>
        <v>198812</v>
      </c>
      <c r="M17" s="28">
        <f t="shared" si="0"/>
        <v>221103</v>
      </c>
      <c r="N17" s="28">
        <f t="shared" si="0"/>
        <v>974138</v>
      </c>
      <c r="O17" s="28">
        <f t="shared" si="0"/>
        <v>204761</v>
      </c>
      <c r="P17" s="28">
        <f t="shared" si="0"/>
        <v>417063</v>
      </c>
      <c r="Q17" s="28">
        <f t="shared" si="0"/>
        <v>571409</v>
      </c>
      <c r="R17" s="28">
        <f t="shared" si="0"/>
        <v>1193233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2875819</v>
      </c>
      <c r="X17" s="28">
        <f t="shared" si="0"/>
        <v>-59270436</v>
      </c>
      <c r="Y17" s="28">
        <f t="shared" si="0"/>
        <v>62146255</v>
      </c>
      <c r="Z17" s="29">
        <f>+IF(X17&lt;&gt;0,+(Y17/X17)*100,0)</f>
        <v>-104.85202943335865</v>
      </c>
      <c r="AA17" s="30">
        <f>SUM(AA6:AA16)</f>
        <v>-79027246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-79027246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554223</v>
      </c>
      <c r="L38" s="2">
        <f t="shared" si="3"/>
        <v>198812</v>
      </c>
      <c r="M38" s="2">
        <f t="shared" si="3"/>
        <v>221103</v>
      </c>
      <c r="N38" s="2">
        <f t="shared" si="3"/>
        <v>974138</v>
      </c>
      <c r="O38" s="2">
        <f t="shared" si="3"/>
        <v>204761</v>
      </c>
      <c r="P38" s="2">
        <f t="shared" si="3"/>
        <v>417063</v>
      </c>
      <c r="Q38" s="2">
        <f t="shared" si="3"/>
        <v>571409</v>
      </c>
      <c r="R38" s="2">
        <f t="shared" si="3"/>
        <v>1193233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2875819</v>
      </c>
      <c r="X38" s="2">
        <f t="shared" si="3"/>
        <v>-59270436</v>
      </c>
      <c r="Y38" s="2">
        <f t="shared" si="3"/>
        <v>62146255</v>
      </c>
      <c r="Z38" s="34">
        <f>+IF(X38&lt;&gt;0,+(Y38/X38)*100,0)</f>
        <v>-104.85202943335865</v>
      </c>
      <c r="AA38" s="35">
        <f>+AA17+AA27+AA36</f>
        <v>-79027246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1262671</v>
      </c>
      <c r="M39" s="2">
        <f>+L40+M60</f>
        <v>1461483</v>
      </c>
      <c r="N39" s="2">
        <f>+K39</f>
        <v>708448</v>
      </c>
      <c r="O39" s="2">
        <f>+M40+O60</f>
        <v>1682586</v>
      </c>
      <c r="P39" s="2">
        <f>+O40+P60</f>
        <v>1887347</v>
      </c>
      <c r="Q39" s="2">
        <f>+P40+Q60</f>
        <v>2304410</v>
      </c>
      <c r="R39" s="2">
        <f>+O39</f>
        <v>1682586</v>
      </c>
      <c r="S39" s="2">
        <f>+Q40+S60</f>
        <v>2875819</v>
      </c>
      <c r="T39" s="2">
        <f>+S40+T60</f>
        <v>2875819</v>
      </c>
      <c r="U39" s="2">
        <f>+T40+U60</f>
        <v>2875819</v>
      </c>
      <c r="V39" s="2">
        <f>+S39</f>
        <v>2875819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-79027246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1262671</v>
      </c>
      <c r="L40" s="45">
        <f t="shared" si="4"/>
        <v>1461483</v>
      </c>
      <c r="M40" s="45">
        <f t="shared" si="4"/>
        <v>1682586</v>
      </c>
      <c r="N40" s="45">
        <f>+M40</f>
        <v>1682586</v>
      </c>
      <c r="O40" s="45">
        <f t="shared" si="4"/>
        <v>1887347</v>
      </c>
      <c r="P40" s="45">
        <f t="shared" si="4"/>
        <v>2304410</v>
      </c>
      <c r="Q40" s="45">
        <f t="shared" si="4"/>
        <v>2875819</v>
      </c>
      <c r="R40" s="45">
        <f>+Q40</f>
        <v>2875819</v>
      </c>
      <c r="S40" s="45">
        <f t="shared" si="4"/>
        <v>2875819</v>
      </c>
      <c r="T40" s="45">
        <f t="shared" si="4"/>
        <v>2875819</v>
      </c>
      <c r="U40" s="45">
        <f t="shared" si="4"/>
        <v>2875819</v>
      </c>
      <c r="V40" s="45">
        <f>+U40</f>
        <v>2875819</v>
      </c>
      <c r="W40" s="45">
        <f>+V40</f>
        <v>2875819</v>
      </c>
      <c r="X40" s="45">
        <f t="shared" si="4"/>
        <v>-59270436</v>
      </c>
      <c r="Y40" s="45">
        <f t="shared" si="4"/>
        <v>62146255</v>
      </c>
      <c r="Z40" s="46">
        <f>+IF(X40&lt;&gt;0,+(Y40/X40)*100,0)</f>
        <v>-104.85202943335865</v>
      </c>
      <c r="AA40" s="47">
        <f t="shared" si="4"/>
        <v>-79027246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-2219500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-1664622</v>
      </c>
      <c r="Y14" s="20">
        <v>1664622</v>
      </c>
      <c r="Z14" s="21">
        <v>-100</v>
      </c>
      <c r="AA14" s="22">
        <v>-2219500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-2219500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-1664622</v>
      </c>
      <c r="Y17" s="28">
        <f t="shared" si="0"/>
        <v>1664622</v>
      </c>
      <c r="Z17" s="29">
        <f>+IF(X17&lt;&gt;0,+(Y17/X17)*100,0)</f>
        <v>-100</v>
      </c>
      <c r="AA17" s="30">
        <f>SUM(AA6:AA16)</f>
        <v>-2219500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-2219500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-1664622</v>
      </c>
      <c r="Y38" s="2">
        <f t="shared" si="3"/>
        <v>1664622</v>
      </c>
      <c r="Z38" s="34">
        <f>+IF(X38&lt;&gt;0,+(Y38/X38)*100,0)</f>
        <v>-100</v>
      </c>
      <c r="AA38" s="35">
        <f>+AA17+AA27+AA36</f>
        <v>-2219500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-2219500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-1664622</v>
      </c>
      <c r="Y40" s="45">
        <f t="shared" si="4"/>
        <v>1664622</v>
      </c>
      <c r="Z40" s="46">
        <f>+IF(X40&lt;&gt;0,+(Y40/X40)*100,0)</f>
        <v>-100</v>
      </c>
      <c r="AA40" s="47">
        <f t="shared" si="4"/>
        <v>-2219500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2457947121</v>
      </c>
      <c r="G7" s="20">
        <v>148363420</v>
      </c>
      <c r="H7" s="20">
        <v>177179455</v>
      </c>
      <c r="I7" s="20">
        <v>135371483</v>
      </c>
      <c r="J7" s="20">
        <v>460914358</v>
      </c>
      <c r="K7" s="20">
        <v>197301808</v>
      </c>
      <c r="L7" s="20">
        <v>161218933</v>
      </c>
      <c r="M7" s="20">
        <v>168208251</v>
      </c>
      <c r="N7" s="20">
        <v>526728992</v>
      </c>
      <c r="O7" s="20">
        <v>155281996</v>
      </c>
      <c r="P7" s="20">
        <v>161458897</v>
      </c>
      <c r="Q7" s="20">
        <v>231964958</v>
      </c>
      <c r="R7" s="20">
        <v>548705851</v>
      </c>
      <c r="S7" s="20"/>
      <c r="T7" s="20"/>
      <c r="U7" s="20"/>
      <c r="V7" s="20"/>
      <c r="W7" s="20">
        <v>1536349201</v>
      </c>
      <c r="X7" s="20">
        <v>1647264173</v>
      </c>
      <c r="Y7" s="20">
        <v>-110914972</v>
      </c>
      <c r="Z7" s="21">
        <v>-6.733283817980543</v>
      </c>
      <c r="AA7" s="22">
        <v>2457947121</v>
      </c>
    </row>
    <row r="8" spans="1:27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1565668</v>
      </c>
      <c r="G8" s="20">
        <v>7715865</v>
      </c>
      <c r="H8" s="20">
        <v>2723735</v>
      </c>
      <c r="I8" s="20">
        <v>2602345</v>
      </c>
      <c r="J8" s="20">
        <v>13041945</v>
      </c>
      <c r="K8" s="20">
        <v>47376</v>
      </c>
      <c r="L8" s="20">
        <v>37736</v>
      </c>
      <c r="M8" s="20">
        <v>63376</v>
      </c>
      <c r="N8" s="20">
        <v>148488</v>
      </c>
      <c r="O8" s="20">
        <v>101716</v>
      </c>
      <c r="P8" s="20">
        <v>179925</v>
      </c>
      <c r="Q8" s="20">
        <v>84708</v>
      </c>
      <c r="R8" s="20">
        <v>366349</v>
      </c>
      <c r="S8" s="20"/>
      <c r="T8" s="20"/>
      <c r="U8" s="20"/>
      <c r="V8" s="20"/>
      <c r="W8" s="20">
        <v>13556782</v>
      </c>
      <c r="X8" s="20">
        <v>216586</v>
      </c>
      <c r="Y8" s="20">
        <v>13340196</v>
      </c>
      <c r="Z8" s="21">
        <v>6159.3066957236388</v>
      </c>
      <c r="AA8" s="22">
        <v>1565668</v>
      </c>
    </row>
    <row r="9" spans="1:27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>
        <v>13021500</v>
      </c>
      <c r="R9" s="20">
        <v>13021500</v>
      </c>
      <c r="S9" s="20"/>
      <c r="T9" s="20"/>
      <c r="U9" s="20"/>
      <c r="V9" s="20"/>
      <c r="W9" s="20">
        <v>52086000</v>
      </c>
      <c r="X9" s="20">
        <v>51773449</v>
      </c>
      <c r="Y9" s="20">
        <v>312551</v>
      </c>
      <c r="Z9" s="21">
        <v>0.60368974066224568</v>
      </c>
      <c r="AA9" s="22">
        <v>50181800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>
        <v>2000000</v>
      </c>
      <c r="N10" s="20">
        <v>2000000</v>
      </c>
      <c r="O10" s="20"/>
      <c r="P10" s="20"/>
      <c r="Q10" s="20">
        <v>9840000</v>
      </c>
      <c r="R10" s="20">
        <v>9840000</v>
      </c>
      <c r="S10" s="20"/>
      <c r="T10" s="20"/>
      <c r="U10" s="20"/>
      <c r="V10" s="20"/>
      <c r="W10" s="20">
        <v>15840000</v>
      </c>
      <c r="X10" s="20">
        <v>23358056</v>
      </c>
      <c r="Y10" s="20">
        <v>-7518056</v>
      </c>
      <c r="Z10" s="21">
        <v>-32.186137408010325</v>
      </c>
      <c r="AA10" s="22">
        <v>29024000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-2067737265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>
        <v>-110892014</v>
      </c>
      <c r="L14" s="20">
        <v>-123266399</v>
      </c>
      <c r="M14" s="20">
        <v>-137692454</v>
      </c>
      <c r="N14" s="20">
        <v>-371850867</v>
      </c>
      <c r="O14" s="20">
        <v>-124179174</v>
      </c>
      <c r="P14" s="20">
        <v>-212220501</v>
      </c>
      <c r="Q14" s="20">
        <v>-128583740</v>
      </c>
      <c r="R14" s="20">
        <v>-464983415</v>
      </c>
      <c r="S14" s="20"/>
      <c r="T14" s="20"/>
      <c r="U14" s="20"/>
      <c r="V14" s="20"/>
      <c r="W14" s="20">
        <v>-1371973761</v>
      </c>
      <c r="X14" s="20">
        <v>-1433047550</v>
      </c>
      <c r="Y14" s="20">
        <v>61073789</v>
      </c>
      <c r="Z14" s="21">
        <v>-4.2618117591422564</v>
      </c>
      <c r="AA14" s="22">
        <v>-2067737265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-50537600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-37902107</v>
      </c>
      <c r="Y15" s="20">
        <v>37902107</v>
      </c>
      <c r="Z15" s="21">
        <v>-100</v>
      </c>
      <c r="AA15" s="22">
        <v>-50537600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420443724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86457170</v>
      </c>
      <c r="L17" s="28">
        <f t="shared" si="0"/>
        <v>37990270</v>
      </c>
      <c r="M17" s="28">
        <f t="shared" si="0"/>
        <v>49941173</v>
      </c>
      <c r="N17" s="28">
        <f t="shared" si="0"/>
        <v>174388613</v>
      </c>
      <c r="O17" s="28">
        <f t="shared" si="0"/>
        <v>31204538</v>
      </c>
      <c r="P17" s="28">
        <f t="shared" si="0"/>
        <v>-50581679</v>
      </c>
      <c r="Q17" s="28">
        <f t="shared" si="0"/>
        <v>126327426</v>
      </c>
      <c r="R17" s="28">
        <f t="shared" si="0"/>
        <v>106950285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245858222</v>
      </c>
      <c r="X17" s="28">
        <f t="shared" si="0"/>
        <v>251662607</v>
      </c>
      <c r="Y17" s="28">
        <f t="shared" si="0"/>
        <v>-5804385</v>
      </c>
      <c r="Z17" s="29">
        <f>+IF(X17&lt;&gt;0,+(Y17/X17)*100,0)</f>
        <v>-2.3064153507715988</v>
      </c>
      <c r="AA17" s="30">
        <f>SUM(AA6:AA16)</f>
        <v>420443724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-87832076</v>
      </c>
      <c r="D26" s="18"/>
      <c r="E26" s="19">
        <v>-144825250</v>
      </c>
      <c r="F26" s="20">
        <v>-122710750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>
        <v>-18432963</v>
      </c>
      <c r="L26" s="20">
        <v>-11527160</v>
      </c>
      <c r="M26" s="20">
        <v>-7582330</v>
      </c>
      <c r="N26" s="20">
        <v>-37542453</v>
      </c>
      <c r="O26" s="20">
        <v>-16726164</v>
      </c>
      <c r="P26" s="20">
        <v>-3574980</v>
      </c>
      <c r="Q26" s="20">
        <v>-9316760</v>
      </c>
      <c r="R26" s="20">
        <v>-29617904</v>
      </c>
      <c r="S26" s="20"/>
      <c r="T26" s="20"/>
      <c r="U26" s="20"/>
      <c r="V26" s="20"/>
      <c r="W26" s="20">
        <v>-85826443</v>
      </c>
      <c r="X26" s="20">
        <v>-88923743</v>
      </c>
      <c r="Y26" s="20">
        <v>3097300</v>
      </c>
      <c r="Z26" s="21">
        <v>-3.4830967472882919</v>
      </c>
      <c r="AA26" s="22">
        <v>-122710750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-87832076</v>
      </c>
      <c r="D27" s="26">
        <f>SUM(D21:D26)</f>
        <v>0</v>
      </c>
      <c r="E27" s="27">
        <f t="shared" si="1"/>
        <v>-144825250</v>
      </c>
      <c r="F27" s="28">
        <f t="shared" si="1"/>
        <v>-122710750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-18432963</v>
      </c>
      <c r="L27" s="28">
        <f t="shared" si="1"/>
        <v>-11527160</v>
      </c>
      <c r="M27" s="28">
        <f t="shared" si="1"/>
        <v>-7582330</v>
      </c>
      <c r="N27" s="28">
        <f t="shared" si="1"/>
        <v>-37542453</v>
      </c>
      <c r="O27" s="28">
        <f t="shared" si="1"/>
        <v>-16726164</v>
      </c>
      <c r="P27" s="28">
        <f t="shared" si="1"/>
        <v>-3574980</v>
      </c>
      <c r="Q27" s="28">
        <f t="shared" si="1"/>
        <v>-9316760</v>
      </c>
      <c r="R27" s="28">
        <f t="shared" si="1"/>
        <v>-29617904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-85826443</v>
      </c>
      <c r="X27" s="28">
        <f t="shared" si="1"/>
        <v>-88923743</v>
      </c>
      <c r="Y27" s="28">
        <f t="shared" si="1"/>
        <v>3097300</v>
      </c>
      <c r="Z27" s="29">
        <f>+IF(X27&lt;&gt;0,+(Y27/X27)*100,0)</f>
        <v>-3.4830967472882919</v>
      </c>
      <c r="AA27" s="30">
        <f>SUM(AA21:AA26)</f>
        <v>-122710750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324841170</v>
      </c>
      <c r="D38" s="32">
        <f>+D17+D27+D36</f>
        <v>0</v>
      </c>
      <c r="E38" s="33">
        <f t="shared" si="3"/>
        <v>364338991</v>
      </c>
      <c r="F38" s="2">
        <f t="shared" si="3"/>
        <v>297732974</v>
      </c>
      <c r="G38" s="2">
        <f t="shared" si="3"/>
        <v>-1099246</v>
      </c>
      <c r="H38" s="2">
        <f t="shared" si="3"/>
        <v>-7314831</v>
      </c>
      <c r="I38" s="2">
        <f t="shared" si="3"/>
        <v>-45732685</v>
      </c>
      <c r="J38" s="2">
        <f t="shared" si="3"/>
        <v>-54146762</v>
      </c>
      <c r="K38" s="2">
        <f t="shared" si="3"/>
        <v>68024207</v>
      </c>
      <c r="L38" s="2">
        <f t="shared" si="3"/>
        <v>26463110</v>
      </c>
      <c r="M38" s="2">
        <f t="shared" si="3"/>
        <v>42358843</v>
      </c>
      <c r="N38" s="2">
        <f t="shared" si="3"/>
        <v>136846160</v>
      </c>
      <c r="O38" s="2">
        <f t="shared" si="3"/>
        <v>14478374</v>
      </c>
      <c r="P38" s="2">
        <f t="shared" si="3"/>
        <v>-54156659</v>
      </c>
      <c r="Q38" s="2">
        <f t="shared" si="3"/>
        <v>117010666</v>
      </c>
      <c r="R38" s="2">
        <f t="shared" si="3"/>
        <v>77332381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160031779</v>
      </c>
      <c r="X38" s="2">
        <f t="shared" si="3"/>
        <v>162738864</v>
      </c>
      <c r="Y38" s="2">
        <f t="shared" si="3"/>
        <v>-2707085</v>
      </c>
      <c r="Z38" s="34">
        <f>+IF(X38&lt;&gt;0,+(Y38/X38)*100,0)</f>
        <v>-1.6634532977936971</v>
      </c>
      <c r="AA38" s="35">
        <f>+AA17+AA27+AA36</f>
        <v>297732974</v>
      </c>
    </row>
    <row r="39" spans="1:27" x14ac:dyDescent="0.25">
      <c r="A39" s="23" t="s">
        <v>60</v>
      </c>
      <c r="B39" s="17"/>
      <c r="C39" s="32">
        <v>1268348044</v>
      </c>
      <c r="D39" s="32"/>
      <c r="E39" s="33">
        <v>1607247991</v>
      </c>
      <c r="F39" s="2">
        <v>3072889592</v>
      </c>
      <c r="G39" s="2">
        <v>3072889592</v>
      </c>
      <c r="H39" s="2">
        <f>+G40+H60</f>
        <v>3071790346</v>
      </c>
      <c r="I39" s="2">
        <f>+H40+I60</f>
        <v>3064475515</v>
      </c>
      <c r="J39" s="2">
        <f>+G39</f>
        <v>3072889592</v>
      </c>
      <c r="K39" s="2">
        <f>+I40+K60</f>
        <v>3018742830</v>
      </c>
      <c r="L39" s="2">
        <f>+K40+L60</f>
        <v>3086767037</v>
      </c>
      <c r="M39" s="2">
        <f>+L40+M60</f>
        <v>3113230147</v>
      </c>
      <c r="N39" s="2">
        <f>+K39</f>
        <v>3018742830</v>
      </c>
      <c r="O39" s="2">
        <f>+M40+O60</f>
        <v>3155588990</v>
      </c>
      <c r="P39" s="2">
        <f>+O40+P60</f>
        <v>3170067364</v>
      </c>
      <c r="Q39" s="2">
        <f>+P40+Q60</f>
        <v>3115910705</v>
      </c>
      <c r="R39" s="2">
        <f>+O39</f>
        <v>3155588990</v>
      </c>
      <c r="S39" s="2">
        <f>+Q40+S60</f>
        <v>3232921371</v>
      </c>
      <c r="T39" s="2">
        <f>+S40+T60</f>
        <v>3232921371</v>
      </c>
      <c r="U39" s="2">
        <f>+T40+U60</f>
        <v>3232921371</v>
      </c>
      <c r="V39" s="2">
        <f>+S39</f>
        <v>3232921371</v>
      </c>
      <c r="W39" s="2">
        <f>+G39</f>
        <v>3072889592</v>
      </c>
      <c r="X39" s="2">
        <v>3072889592</v>
      </c>
      <c r="Y39" s="2">
        <f>+W39-X39</f>
        <v>0</v>
      </c>
      <c r="Z39" s="34">
        <f>+IF(X39&lt;&gt;0,+(Y39/X39)*100,0)</f>
        <v>0</v>
      </c>
      <c r="AA39" s="35">
        <v>3072889592</v>
      </c>
    </row>
    <row r="40" spans="1:27" x14ac:dyDescent="0.25">
      <c r="A40" s="41" t="s">
        <v>62</v>
      </c>
      <c r="B40" s="42" t="s">
        <v>61</v>
      </c>
      <c r="C40" s="43">
        <f>+C38+C39</f>
        <v>1593189214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3370622566</v>
      </c>
      <c r="G40" s="45">
        <f t="shared" si="4"/>
        <v>3071790346</v>
      </c>
      <c r="H40" s="45">
        <f t="shared" si="4"/>
        <v>3064475515</v>
      </c>
      <c r="I40" s="45">
        <f t="shared" si="4"/>
        <v>3018742830</v>
      </c>
      <c r="J40" s="45">
        <f>+I40</f>
        <v>3018742830</v>
      </c>
      <c r="K40" s="45">
        <f t="shared" si="4"/>
        <v>3086767037</v>
      </c>
      <c r="L40" s="45">
        <f t="shared" si="4"/>
        <v>3113230147</v>
      </c>
      <c r="M40" s="45">
        <f t="shared" si="4"/>
        <v>3155588990</v>
      </c>
      <c r="N40" s="45">
        <f>+M40</f>
        <v>3155588990</v>
      </c>
      <c r="O40" s="45">
        <f t="shared" si="4"/>
        <v>3170067364</v>
      </c>
      <c r="P40" s="45">
        <f t="shared" si="4"/>
        <v>3115910705</v>
      </c>
      <c r="Q40" s="45">
        <f t="shared" si="4"/>
        <v>3232921371</v>
      </c>
      <c r="R40" s="45">
        <f>+Q40</f>
        <v>3232921371</v>
      </c>
      <c r="S40" s="45">
        <f t="shared" si="4"/>
        <v>3232921371</v>
      </c>
      <c r="T40" s="45">
        <f t="shared" si="4"/>
        <v>3232921371</v>
      </c>
      <c r="U40" s="45">
        <f t="shared" si="4"/>
        <v>3232921371</v>
      </c>
      <c r="V40" s="45">
        <f>+U40</f>
        <v>3232921371</v>
      </c>
      <c r="W40" s="45">
        <f>+V40</f>
        <v>3232921371</v>
      </c>
      <c r="X40" s="45">
        <f t="shared" si="4"/>
        <v>3235628456</v>
      </c>
      <c r="Y40" s="45">
        <f t="shared" si="4"/>
        <v>-2707085</v>
      </c>
      <c r="Z40" s="46">
        <f>+IF(X40&lt;&gt;0,+(Y40/X40)*100,0)</f>
        <v>-8.366489035476575E-2</v>
      </c>
      <c r="AA40" s="47">
        <f t="shared" si="4"/>
        <v>3370622566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2026555</v>
      </c>
      <c r="D7" s="18"/>
      <c r="E7" s="19">
        <v>89688407</v>
      </c>
      <c r="F7" s="20">
        <v>91130048</v>
      </c>
      <c r="G7" s="20">
        <v>3210282</v>
      </c>
      <c r="H7" s="20">
        <v>9550217</v>
      </c>
      <c r="I7" s="20">
        <v>6193255</v>
      </c>
      <c r="J7" s="20">
        <v>18953754</v>
      </c>
      <c r="K7" s="20">
        <v>7472481</v>
      </c>
      <c r="L7" s="20">
        <v>8177076</v>
      </c>
      <c r="M7" s="20">
        <v>8750351</v>
      </c>
      <c r="N7" s="20">
        <v>24399908</v>
      </c>
      <c r="O7" s="20">
        <v>6878219</v>
      </c>
      <c r="P7" s="20">
        <v>8281858</v>
      </c>
      <c r="Q7" s="20">
        <v>8502530</v>
      </c>
      <c r="R7" s="20">
        <v>23662607</v>
      </c>
      <c r="S7" s="20"/>
      <c r="T7" s="20"/>
      <c r="U7" s="20"/>
      <c r="V7" s="20"/>
      <c r="W7" s="20">
        <v>67016269</v>
      </c>
      <c r="X7" s="20">
        <v>67626680</v>
      </c>
      <c r="Y7" s="20">
        <v>-610411</v>
      </c>
      <c r="Z7" s="21">
        <v>-0.9026186114710939</v>
      </c>
      <c r="AA7" s="22">
        <v>91130048</v>
      </c>
    </row>
    <row r="8" spans="1:27" x14ac:dyDescent="0.25">
      <c r="A8" s="23" t="s">
        <v>36</v>
      </c>
      <c r="B8" s="17" t="s">
        <v>32</v>
      </c>
      <c r="C8" s="18">
        <v>1897</v>
      </c>
      <c r="D8" s="18"/>
      <c r="E8" s="19">
        <v>217450</v>
      </c>
      <c r="F8" s="20"/>
      <c r="G8" s="20">
        <v>2387</v>
      </c>
      <c r="H8" s="20">
        <v>521</v>
      </c>
      <c r="I8" s="20">
        <v>662</v>
      </c>
      <c r="J8" s="20">
        <v>3570</v>
      </c>
      <c r="K8" s="20">
        <v>398</v>
      </c>
      <c r="L8" s="20">
        <v>346</v>
      </c>
      <c r="M8" s="20">
        <v>174</v>
      </c>
      <c r="N8" s="20">
        <v>918</v>
      </c>
      <c r="O8" s="20">
        <v>348</v>
      </c>
      <c r="P8" s="20">
        <v>174</v>
      </c>
      <c r="Q8" s="20">
        <v>406</v>
      </c>
      <c r="R8" s="20">
        <v>928</v>
      </c>
      <c r="S8" s="20"/>
      <c r="T8" s="20"/>
      <c r="U8" s="20"/>
      <c r="V8" s="20"/>
      <c r="W8" s="20">
        <v>5416</v>
      </c>
      <c r="X8" s="20">
        <v>108724</v>
      </c>
      <c r="Y8" s="20">
        <v>-103308</v>
      </c>
      <c r="Z8" s="21">
        <v>-95.018579154556491</v>
      </c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16242591</v>
      </c>
      <c r="Y9" s="20">
        <v>-16242591</v>
      </c>
      <c r="Z9" s="21">
        <v>-100</v>
      </c>
      <c r="AA9" s="22">
        <v>21656790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2624999</v>
      </c>
      <c r="Y10" s="20">
        <v>-2624999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-110634520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-83647873</v>
      </c>
      <c r="Y14" s="20">
        <v>83647873</v>
      </c>
      <c r="Z14" s="21">
        <v>-100</v>
      </c>
      <c r="AA14" s="22">
        <v>-110634520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2028452</v>
      </c>
      <c r="D17" s="26">
        <f>SUM(D6:D16)</f>
        <v>0</v>
      </c>
      <c r="E17" s="27">
        <f t="shared" si="0"/>
        <v>3716947</v>
      </c>
      <c r="F17" s="28">
        <f t="shared" si="0"/>
        <v>5652318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7472879</v>
      </c>
      <c r="L17" s="28">
        <f t="shared" si="0"/>
        <v>8177422</v>
      </c>
      <c r="M17" s="28">
        <f t="shared" si="0"/>
        <v>8750525</v>
      </c>
      <c r="N17" s="28">
        <f t="shared" si="0"/>
        <v>24400826</v>
      </c>
      <c r="O17" s="28">
        <f t="shared" si="0"/>
        <v>6878567</v>
      </c>
      <c r="P17" s="28">
        <f t="shared" si="0"/>
        <v>8282032</v>
      </c>
      <c r="Q17" s="28">
        <f t="shared" si="0"/>
        <v>8502936</v>
      </c>
      <c r="R17" s="28">
        <f t="shared" si="0"/>
        <v>23663535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67021685</v>
      </c>
      <c r="X17" s="28">
        <f t="shared" si="0"/>
        <v>2955121</v>
      </c>
      <c r="Y17" s="28">
        <f t="shared" si="0"/>
        <v>64066564</v>
      </c>
      <c r="Z17" s="29">
        <f>+IF(X17&lt;&gt;0,+(Y17/X17)*100,0)</f>
        <v>2167.9844581660109</v>
      </c>
      <c r="AA17" s="30">
        <f>SUM(AA6:AA16)</f>
        <v>5652318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-4437728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>
        <v>-165524</v>
      </c>
      <c r="L26" s="20">
        <v>-1804439</v>
      </c>
      <c r="M26" s="20"/>
      <c r="N26" s="20">
        <v>-1969963</v>
      </c>
      <c r="O26" s="20"/>
      <c r="P26" s="20"/>
      <c r="Q26" s="20"/>
      <c r="R26" s="20"/>
      <c r="S26" s="20"/>
      <c r="T26" s="20"/>
      <c r="U26" s="20"/>
      <c r="V26" s="20"/>
      <c r="W26" s="20">
        <v>-2833967</v>
      </c>
      <c r="X26" s="20">
        <v>-2624999</v>
      </c>
      <c r="Y26" s="20">
        <v>-208968</v>
      </c>
      <c r="Z26" s="21">
        <v>7.9606887469290468</v>
      </c>
      <c r="AA26" s="22">
        <v>-3500000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-4437728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-165524</v>
      </c>
      <c r="L27" s="28">
        <f t="shared" si="1"/>
        <v>-1804439</v>
      </c>
      <c r="M27" s="28">
        <f t="shared" si="1"/>
        <v>0</v>
      </c>
      <c r="N27" s="28">
        <f t="shared" si="1"/>
        <v>-1969963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-2833967</v>
      </c>
      <c r="X27" s="28">
        <f t="shared" si="1"/>
        <v>-2624999</v>
      </c>
      <c r="Y27" s="28">
        <f t="shared" si="1"/>
        <v>-208968</v>
      </c>
      <c r="Z27" s="29">
        <f>+IF(X27&lt;&gt;0,+(Y27/X27)*100,0)</f>
        <v>7.9606887469290468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-2409276</v>
      </c>
      <c r="D38" s="32">
        <f>+D17+D27+D36</f>
        <v>0</v>
      </c>
      <c r="E38" s="33">
        <f t="shared" si="3"/>
        <v>216947</v>
      </c>
      <c r="F38" s="2">
        <f t="shared" si="3"/>
        <v>2152318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7307355</v>
      </c>
      <c r="L38" s="2">
        <f t="shared" si="3"/>
        <v>6372983</v>
      </c>
      <c r="M38" s="2">
        <f t="shared" si="3"/>
        <v>8750525</v>
      </c>
      <c r="N38" s="2">
        <f t="shared" si="3"/>
        <v>22430863</v>
      </c>
      <c r="O38" s="2">
        <f t="shared" si="3"/>
        <v>6878567</v>
      </c>
      <c r="P38" s="2">
        <f t="shared" si="3"/>
        <v>8282032</v>
      </c>
      <c r="Q38" s="2">
        <f t="shared" si="3"/>
        <v>8502936</v>
      </c>
      <c r="R38" s="2">
        <f t="shared" si="3"/>
        <v>23663535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64187718</v>
      </c>
      <c r="X38" s="2">
        <f t="shared" si="3"/>
        <v>330122</v>
      </c>
      <c r="Y38" s="2">
        <f t="shared" si="3"/>
        <v>63857596</v>
      </c>
      <c r="Z38" s="34">
        <f>+IF(X38&lt;&gt;0,+(Y38/X38)*100,0)</f>
        <v>19343.635383282544</v>
      </c>
      <c r="AA38" s="35">
        <f>+AA17+AA27+AA36</f>
        <v>2152318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25400675</v>
      </c>
      <c r="M39" s="2">
        <f>+L40+M60</f>
        <v>31773658</v>
      </c>
      <c r="N39" s="2">
        <f>+K39</f>
        <v>18093320</v>
      </c>
      <c r="O39" s="2">
        <f>+M40+O60</f>
        <v>40524183</v>
      </c>
      <c r="P39" s="2">
        <f>+O40+P60</f>
        <v>47402750</v>
      </c>
      <c r="Q39" s="2">
        <f>+P40+Q60</f>
        <v>55684782</v>
      </c>
      <c r="R39" s="2">
        <f>+O39</f>
        <v>40524183</v>
      </c>
      <c r="S39" s="2">
        <f>+Q40+S60</f>
        <v>64187718</v>
      </c>
      <c r="T39" s="2">
        <f>+S40+T60</f>
        <v>64187718</v>
      </c>
      <c r="U39" s="2">
        <f>+T40+U60</f>
        <v>64187718</v>
      </c>
      <c r="V39" s="2">
        <f>+S39</f>
        <v>64187718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-2409276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2152318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25400675</v>
      </c>
      <c r="L40" s="45">
        <f t="shared" si="4"/>
        <v>31773658</v>
      </c>
      <c r="M40" s="45">
        <f t="shared" si="4"/>
        <v>40524183</v>
      </c>
      <c r="N40" s="45">
        <f>+M40</f>
        <v>40524183</v>
      </c>
      <c r="O40" s="45">
        <f t="shared" si="4"/>
        <v>47402750</v>
      </c>
      <c r="P40" s="45">
        <f t="shared" si="4"/>
        <v>55684782</v>
      </c>
      <c r="Q40" s="45">
        <f t="shared" si="4"/>
        <v>64187718</v>
      </c>
      <c r="R40" s="45">
        <f>+Q40</f>
        <v>64187718</v>
      </c>
      <c r="S40" s="45">
        <f t="shared" si="4"/>
        <v>64187718</v>
      </c>
      <c r="T40" s="45">
        <f t="shared" si="4"/>
        <v>64187718</v>
      </c>
      <c r="U40" s="45">
        <f t="shared" si="4"/>
        <v>64187718</v>
      </c>
      <c r="V40" s="45">
        <f>+U40</f>
        <v>64187718</v>
      </c>
      <c r="W40" s="45">
        <f>+V40</f>
        <v>64187718</v>
      </c>
      <c r="X40" s="45">
        <f t="shared" si="4"/>
        <v>330122</v>
      </c>
      <c r="Y40" s="45">
        <f t="shared" si="4"/>
        <v>63857596</v>
      </c>
      <c r="Z40" s="46">
        <f>+IF(X40&lt;&gt;0,+(Y40/X40)*100,0)</f>
        <v>19343.635383282544</v>
      </c>
      <c r="AA40" s="47">
        <f t="shared" si="4"/>
        <v>2152318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>
        <v>6104960</v>
      </c>
      <c r="L7" s="20">
        <v>1886098</v>
      </c>
      <c r="M7" s="20">
        <v>1284882</v>
      </c>
      <c r="N7" s="20">
        <v>9275940</v>
      </c>
      <c r="O7" s="20"/>
      <c r="P7" s="20"/>
      <c r="Q7" s="20"/>
      <c r="R7" s="20"/>
      <c r="S7" s="20"/>
      <c r="T7" s="20"/>
      <c r="U7" s="20"/>
      <c r="V7" s="20"/>
      <c r="W7" s="20">
        <v>9275940</v>
      </c>
      <c r="X7" s="20">
        <v>25296102</v>
      </c>
      <c r="Y7" s="20">
        <v>-16020162</v>
      </c>
      <c r="Z7" s="21">
        <v>-63.330555830301435</v>
      </c>
      <c r="AA7" s="22">
        <v>33728125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10000000</v>
      </c>
      <c r="G10" s="20"/>
      <c r="H10" s="20"/>
      <c r="I10" s="20"/>
      <c r="J10" s="20"/>
      <c r="K10" s="20">
        <v>3500000</v>
      </c>
      <c r="L10" s="20">
        <v>4700000</v>
      </c>
      <c r="M10" s="20">
        <v>83471</v>
      </c>
      <c r="N10" s="20">
        <v>8283471</v>
      </c>
      <c r="O10" s="20"/>
      <c r="P10" s="20"/>
      <c r="Q10" s="20"/>
      <c r="R10" s="20"/>
      <c r="S10" s="20"/>
      <c r="T10" s="20"/>
      <c r="U10" s="20"/>
      <c r="V10" s="20"/>
      <c r="W10" s="20">
        <v>8283471</v>
      </c>
      <c r="X10" s="20">
        <v>7499997</v>
      </c>
      <c r="Y10" s="20">
        <v>783474</v>
      </c>
      <c r="Z10" s="21">
        <v>10.446324178529672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-33094665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-24821010</v>
      </c>
      <c r="Y14" s="20">
        <v>24821010</v>
      </c>
      <c r="Z14" s="21">
        <v>-100</v>
      </c>
      <c r="AA14" s="22">
        <v>-33094665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10633460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9604960</v>
      </c>
      <c r="L17" s="28">
        <f t="shared" si="0"/>
        <v>6586098</v>
      </c>
      <c r="M17" s="28">
        <f t="shared" si="0"/>
        <v>1368353</v>
      </c>
      <c r="N17" s="28">
        <f t="shared" si="0"/>
        <v>17559411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17559411</v>
      </c>
      <c r="X17" s="28">
        <f t="shared" si="0"/>
        <v>7975089</v>
      </c>
      <c r="Y17" s="28">
        <f t="shared" si="0"/>
        <v>9584322</v>
      </c>
      <c r="Z17" s="29">
        <f>+IF(X17&lt;&gt;0,+(Y17/X17)*100,0)</f>
        <v>120.17824503275136</v>
      </c>
      <c r="AA17" s="30">
        <f>SUM(AA6:AA16)</f>
        <v>10633460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-14655000</v>
      </c>
      <c r="F26" s="20">
        <v>-10270000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-7702506</v>
      </c>
      <c r="Y26" s="20">
        <v>7702506</v>
      </c>
      <c r="Z26" s="21">
        <v>-100</v>
      </c>
      <c r="AA26" s="22">
        <v>-10270000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-10270000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-7702506</v>
      </c>
      <c r="Y27" s="28">
        <f t="shared" si="1"/>
        <v>7702506</v>
      </c>
      <c r="Z27" s="29">
        <f>+IF(X27&lt;&gt;0,+(Y27/X27)*100,0)</f>
        <v>-100</v>
      </c>
      <c r="AA27" s="30">
        <f>SUM(AA21:AA26)</f>
        <v>-10270000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363460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9604960</v>
      </c>
      <c r="L38" s="2">
        <f t="shared" si="3"/>
        <v>6586098</v>
      </c>
      <c r="M38" s="2">
        <f t="shared" si="3"/>
        <v>1368353</v>
      </c>
      <c r="N38" s="2">
        <f t="shared" si="3"/>
        <v>17559411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17559411</v>
      </c>
      <c r="X38" s="2">
        <f t="shared" si="3"/>
        <v>272583</v>
      </c>
      <c r="Y38" s="2">
        <f t="shared" si="3"/>
        <v>17286828</v>
      </c>
      <c r="Z38" s="34">
        <f>+IF(X38&lt;&gt;0,+(Y38/X38)*100,0)</f>
        <v>6341.8584431164081</v>
      </c>
      <c r="AA38" s="35">
        <f>+AA17+AA27+AA36</f>
        <v>363460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9604960</v>
      </c>
      <c r="M39" s="2">
        <f>+L40+M60</f>
        <v>16191058</v>
      </c>
      <c r="N39" s="2">
        <f>+K39</f>
        <v>0</v>
      </c>
      <c r="O39" s="2">
        <f>+M40+O60</f>
        <v>17559411</v>
      </c>
      <c r="P39" s="2">
        <f>+O40+P60</f>
        <v>17559411</v>
      </c>
      <c r="Q39" s="2">
        <f>+P40+Q60</f>
        <v>17559411</v>
      </c>
      <c r="R39" s="2">
        <f>+O39</f>
        <v>17559411</v>
      </c>
      <c r="S39" s="2">
        <f>+Q40+S60</f>
        <v>17559411</v>
      </c>
      <c r="T39" s="2">
        <f>+S40+T60</f>
        <v>17559411</v>
      </c>
      <c r="U39" s="2">
        <f>+T40+U60</f>
        <v>17559411</v>
      </c>
      <c r="V39" s="2">
        <f>+S39</f>
        <v>17559411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363460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9604960</v>
      </c>
      <c r="L40" s="45">
        <f t="shared" si="4"/>
        <v>16191058</v>
      </c>
      <c r="M40" s="45">
        <f t="shared" si="4"/>
        <v>17559411</v>
      </c>
      <c r="N40" s="45">
        <f>+M40</f>
        <v>17559411</v>
      </c>
      <c r="O40" s="45">
        <f t="shared" si="4"/>
        <v>17559411</v>
      </c>
      <c r="P40" s="45">
        <f t="shared" si="4"/>
        <v>17559411</v>
      </c>
      <c r="Q40" s="45">
        <f t="shared" si="4"/>
        <v>17559411</v>
      </c>
      <c r="R40" s="45">
        <f>+Q40</f>
        <v>17559411</v>
      </c>
      <c r="S40" s="45">
        <f t="shared" si="4"/>
        <v>17559411</v>
      </c>
      <c r="T40" s="45">
        <f t="shared" si="4"/>
        <v>17559411</v>
      </c>
      <c r="U40" s="45">
        <f t="shared" si="4"/>
        <v>17559411</v>
      </c>
      <c r="V40" s="45">
        <f>+U40</f>
        <v>17559411</v>
      </c>
      <c r="W40" s="45">
        <f>+V40</f>
        <v>17559411</v>
      </c>
      <c r="X40" s="45">
        <f t="shared" si="4"/>
        <v>272583</v>
      </c>
      <c r="Y40" s="45">
        <f t="shared" si="4"/>
        <v>17286828</v>
      </c>
      <c r="Z40" s="46">
        <f>+IF(X40&lt;&gt;0,+(Y40/X40)*100,0)</f>
        <v>6341.8584431164081</v>
      </c>
      <c r="AA40" s="47">
        <f t="shared" si="4"/>
        <v>363460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>
        <v>1654283</v>
      </c>
      <c r="L7" s="20">
        <v>1757724</v>
      </c>
      <c r="M7" s="20">
        <v>738422</v>
      </c>
      <c r="N7" s="20">
        <v>4150429</v>
      </c>
      <c r="O7" s="20">
        <v>875094</v>
      </c>
      <c r="P7" s="20">
        <v>1138871</v>
      </c>
      <c r="Q7" s="20">
        <v>920543</v>
      </c>
      <c r="R7" s="20">
        <v>2934508</v>
      </c>
      <c r="S7" s="20"/>
      <c r="T7" s="20"/>
      <c r="U7" s="20"/>
      <c r="V7" s="20"/>
      <c r="W7" s="20">
        <v>9863483</v>
      </c>
      <c r="X7" s="20">
        <v>11690982</v>
      </c>
      <c r="Y7" s="20">
        <v>-1827499</v>
      </c>
      <c r="Z7" s="21">
        <v>-15.631698004496114</v>
      </c>
      <c r="AA7" s="22">
        <v>15587990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2099997</v>
      </c>
      <c r="Y8" s="20">
        <v>-2099997</v>
      </c>
      <c r="Z8" s="21">
        <v>-100</v>
      </c>
      <c r="AA8" s="22">
        <v>2800000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15000000</v>
      </c>
      <c r="G10" s="20">
        <v>4500000</v>
      </c>
      <c r="H10" s="20"/>
      <c r="I10" s="20"/>
      <c r="J10" s="20">
        <v>4500000</v>
      </c>
      <c r="K10" s="20"/>
      <c r="L10" s="20">
        <v>5500000</v>
      </c>
      <c r="M10" s="20"/>
      <c r="N10" s="20">
        <v>5500000</v>
      </c>
      <c r="O10" s="20"/>
      <c r="P10" s="20">
        <v>4500000</v>
      </c>
      <c r="Q10" s="20">
        <v>1000000</v>
      </c>
      <c r="R10" s="20">
        <v>5500000</v>
      </c>
      <c r="S10" s="20"/>
      <c r="T10" s="20"/>
      <c r="U10" s="20"/>
      <c r="V10" s="20"/>
      <c r="W10" s="20">
        <v>15500000</v>
      </c>
      <c r="X10" s="20">
        <v>11250000</v>
      </c>
      <c r="Y10" s="20">
        <v>4250000</v>
      </c>
      <c r="Z10" s="21">
        <v>37.777777777777779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-36447897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-27335925</v>
      </c>
      <c r="Y14" s="20">
        <v>27335925</v>
      </c>
      <c r="Z14" s="21">
        <v>-100</v>
      </c>
      <c r="AA14" s="22">
        <v>-36447897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-990000</v>
      </c>
      <c r="Y16" s="20">
        <v>990000</v>
      </c>
      <c r="Z16" s="21">
        <v>-100</v>
      </c>
      <c r="AA16" s="22">
        <v>-1320000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-4379907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1654283</v>
      </c>
      <c r="L17" s="28">
        <f t="shared" si="0"/>
        <v>7257724</v>
      </c>
      <c r="M17" s="28">
        <f t="shared" si="0"/>
        <v>738422</v>
      </c>
      <c r="N17" s="28">
        <f t="shared" si="0"/>
        <v>9650429</v>
      </c>
      <c r="O17" s="28">
        <f t="shared" si="0"/>
        <v>875094</v>
      </c>
      <c r="P17" s="28">
        <f t="shared" si="0"/>
        <v>5638871</v>
      </c>
      <c r="Q17" s="28">
        <f t="shared" si="0"/>
        <v>1920543</v>
      </c>
      <c r="R17" s="28">
        <f t="shared" si="0"/>
        <v>8434508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25363483</v>
      </c>
      <c r="X17" s="28">
        <f t="shared" si="0"/>
        <v>-3284946</v>
      </c>
      <c r="Y17" s="28">
        <f t="shared" si="0"/>
        <v>28648429</v>
      </c>
      <c r="Z17" s="29">
        <f>+IF(X17&lt;&gt;0,+(Y17/X17)*100,0)</f>
        <v>-872.11263137963306</v>
      </c>
      <c r="AA17" s="30">
        <f>SUM(AA6:AA16)</f>
        <v>-4379907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-17000000</v>
      </c>
      <c r="F26" s="20">
        <v>-15000000</v>
      </c>
      <c r="G26" s="20"/>
      <c r="H26" s="20">
        <v>-1824096</v>
      </c>
      <c r="I26" s="20"/>
      <c r="J26" s="20">
        <v>-1824096</v>
      </c>
      <c r="K26" s="20">
        <v>-1021945</v>
      </c>
      <c r="L26" s="20">
        <v>-1121365</v>
      </c>
      <c r="M26" s="20">
        <v>-4029837</v>
      </c>
      <c r="N26" s="20">
        <v>-6173147</v>
      </c>
      <c r="O26" s="20"/>
      <c r="P26" s="20">
        <v>-1925654</v>
      </c>
      <c r="Q26" s="20">
        <v>-2293332</v>
      </c>
      <c r="R26" s="20">
        <v>-4218986</v>
      </c>
      <c r="S26" s="20"/>
      <c r="T26" s="20"/>
      <c r="U26" s="20"/>
      <c r="V26" s="20"/>
      <c r="W26" s="20">
        <v>-12216229</v>
      </c>
      <c r="X26" s="20">
        <v>-11250000</v>
      </c>
      <c r="Y26" s="20">
        <v>-966229</v>
      </c>
      <c r="Z26" s="21">
        <v>8.5887022222222225</v>
      </c>
      <c r="AA26" s="22">
        <v>-15000000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-15000000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-1021945</v>
      </c>
      <c r="L27" s="28">
        <f t="shared" si="1"/>
        <v>-1121365</v>
      </c>
      <c r="M27" s="28">
        <f t="shared" si="1"/>
        <v>-4029837</v>
      </c>
      <c r="N27" s="28">
        <f t="shared" si="1"/>
        <v>-6173147</v>
      </c>
      <c r="O27" s="28">
        <f t="shared" si="1"/>
        <v>0</v>
      </c>
      <c r="P27" s="28">
        <f t="shared" si="1"/>
        <v>-1925654</v>
      </c>
      <c r="Q27" s="28">
        <f t="shared" si="1"/>
        <v>-2293332</v>
      </c>
      <c r="R27" s="28">
        <f t="shared" si="1"/>
        <v>-4218986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-12216229</v>
      </c>
      <c r="X27" s="28">
        <f t="shared" si="1"/>
        <v>-11250000</v>
      </c>
      <c r="Y27" s="28">
        <f t="shared" si="1"/>
        <v>-966229</v>
      </c>
      <c r="Z27" s="29">
        <f>+IF(X27&lt;&gt;0,+(Y27/X27)*100,0)</f>
        <v>8.5887022222222225</v>
      </c>
      <c r="AA27" s="30">
        <f>SUM(AA21:AA26)</f>
        <v>-15000000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-19379907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632338</v>
      </c>
      <c r="L38" s="2">
        <f t="shared" si="3"/>
        <v>6136359</v>
      </c>
      <c r="M38" s="2">
        <f t="shared" si="3"/>
        <v>-3291415</v>
      </c>
      <c r="N38" s="2">
        <f t="shared" si="3"/>
        <v>3477282</v>
      </c>
      <c r="O38" s="2">
        <f t="shared" si="3"/>
        <v>875094</v>
      </c>
      <c r="P38" s="2">
        <f t="shared" si="3"/>
        <v>3713217</v>
      </c>
      <c r="Q38" s="2">
        <f t="shared" si="3"/>
        <v>-372789</v>
      </c>
      <c r="R38" s="2">
        <f t="shared" si="3"/>
        <v>4215522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13147254</v>
      </c>
      <c r="X38" s="2">
        <f t="shared" si="3"/>
        <v>-14534946</v>
      </c>
      <c r="Y38" s="2">
        <f t="shared" si="3"/>
        <v>27682200</v>
      </c>
      <c r="Z38" s="34">
        <f>+IF(X38&lt;&gt;0,+(Y38/X38)*100,0)</f>
        <v>-190.45271994818555</v>
      </c>
      <c r="AA38" s="35">
        <f>+AA17+AA27+AA36</f>
        <v>-19379907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6086788</v>
      </c>
      <c r="M39" s="2">
        <f>+L40+M60</f>
        <v>12223147</v>
      </c>
      <c r="N39" s="2">
        <f>+K39</f>
        <v>5454450</v>
      </c>
      <c r="O39" s="2">
        <f>+M40+O60</f>
        <v>8931732</v>
      </c>
      <c r="P39" s="2">
        <f>+O40+P60</f>
        <v>9806826</v>
      </c>
      <c r="Q39" s="2">
        <f>+P40+Q60</f>
        <v>13520043</v>
      </c>
      <c r="R39" s="2">
        <f>+O39</f>
        <v>8931732</v>
      </c>
      <c r="S39" s="2">
        <f>+Q40+S60</f>
        <v>13147254</v>
      </c>
      <c r="T39" s="2">
        <f>+S40+T60</f>
        <v>13147254</v>
      </c>
      <c r="U39" s="2">
        <f>+T40+U60</f>
        <v>13147254</v>
      </c>
      <c r="V39" s="2">
        <f>+S39</f>
        <v>13147254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-19379907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6086788</v>
      </c>
      <c r="L40" s="45">
        <f t="shared" si="4"/>
        <v>12223147</v>
      </c>
      <c r="M40" s="45">
        <f t="shared" si="4"/>
        <v>8931732</v>
      </c>
      <c r="N40" s="45">
        <f>+M40</f>
        <v>8931732</v>
      </c>
      <c r="O40" s="45">
        <f t="shared" si="4"/>
        <v>9806826</v>
      </c>
      <c r="P40" s="45">
        <f t="shared" si="4"/>
        <v>13520043</v>
      </c>
      <c r="Q40" s="45">
        <f t="shared" si="4"/>
        <v>13147254</v>
      </c>
      <c r="R40" s="45">
        <f>+Q40</f>
        <v>13147254</v>
      </c>
      <c r="S40" s="45">
        <f t="shared" si="4"/>
        <v>13147254</v>
      </c>
      <c r="T40" s="45">
        <f t="shared" si="4"/>
        <v>13147254</v>
      </c>
      <c r="U40" s="45">
        <f t="shared" si="4"/>
        <v>13147254</v>
      </c>
      <c r="V40" s="45">
        <f>+U40</f>
        <v>13147254</v>
      </c>
      <c r="W40" s="45">
        <f>+V40</f>
        <v>13147254</v>
      </c>
      <c r="X40" s="45">
        <f t="shared" si="4"/>
        <v>-14534946</v>
      </c>
      <c r="Y40" s="45">
        <f t="shared" si="4"/>
        <v>27682200</v>
      </c>
      <c r="Z40" s="46">
        <f>+IF(X40&lt;&gt;0,+(Y40/X40)*100,0)</f>
        <v>-190.45271994818555</v>
      </c>
      <c r="AA40" s="47">
        <f t="shared" si="4"/>
        <v>-19379907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3303912</v>
      </c>
      <c r="D7" s="18"/>
      <c r="E7" s="19">
        <v>57509381</v>
      </c>
      <c r="F7" s="20">
        <v>65857207</v>
      </c>
      <c r="G7" s="20"/>
      <c r="H7" s="20">
        <v>50000000</v>
      </c>
      <c r="I7" s="20"/>
      <c r="J7" s="20">
        <v>50000000</v>
      </c>
      <c r="K7" s="20">
        <v>5554197</v>
      </c>
      <c r="L7" s="20">
        <v>3771195</v>
      </c>
      <c r="M7" s="20">
        <v>4293466</v>
      </c>
      <c r="N7" s="20">
        <v>13618858</v>
      </c>
      <c r="O7" s="20">
        <v>4333878</v>
      </c>
      <c r="P7" s="20">
        <v>4037149</v>
      </c>
      <c r="Q7" s="20">
        <v>4957762</v>
      </c>
      <c r="R7" s="20">
        <v>13328789</v>
      </c>
      <c r="S7" s="20"/>
      <c r="T7" s="20"/>
      <c r="U7" s="20"/>
      <c r="V7" s="20"/>
      <c r="W7" s="20">
        <v>76947647</v>
      </c>
      <c r="X7" s="20">
        <v>49392909</v>
      </c>
      <c r="Y7" s="20">
        <v>27554738</v>
      </c>
      <c r="Z7" s="21">
        <v>55.786829643906991</v>
      </c>
      <c r="AA7" s="22">
        <v>65857207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60003</v>
      </c>
      <c r="Y8" s="20">
        <v>-60003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6280497</v>
      </c>
      <c r="Y9" s="20">
        <v>-6280497</v>
      </c>
      <c r="Z9" s="21">
        <v>-100</v>
      </c>
      <c r="AA9" s="22">
        <v>8374000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-85984056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-64488042</v>
      </c>
      <c r="Y14" s="20">
        <v>64488042</v>
      </c>
      <c r="Z14" s="21">
        <v>-100</v>
      </c>
      <c r="AA14" s="22">
        <v>-85984056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3303912</v>
      </c>
      <c r="D17" s="26">
        <f>SUM(D6:D16)</f>
        <v>0</v>
      </c>
      <c r="E17" s="27">
        <f t="shared" si="0"/>
        <v>4304740</v>
      </c>
      <c r="F17" s="28">
        <f t="shared" si="0"/>
        <v>-11672849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5554197</v>
      </c>
      <c r="L17" s="28">
        <f t="shared" si="0"/>
        <v>3771195</v>
      </c>
      <c r="M17" s="28">
        <f t="shared" si="0"/>
        <v>4293466</v>
      </c>
      <c r="N17" s="28">
        <f t="shared" si="0"/>
        <v>13618858</v>
      </c>
      <c r="O17" s="28">
        <f t="shared" si="0"/>
        <v>4333878</v>
      </c>
      <c r="P17" s="28">
        <f t="shared" si="0"/>
        <v>4037149</v>
      </c>
      <c r="Q17" s="28">
        <f t="shared" si="0"/>
        <v>4957762</v>
      </c>
      <c r="R17" s="28">
        <f t="shared" si="0"/>
        <v>13328789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76947647</v>
      </c>
      <c r="X17" s="28">
        <f t="shared" si="0"/>
        <v>-8754633</v>
      </c>
      <c r="Y17" s="28">
        <f t="shared" si="0"/>
        <v>85702280</v>
      </c>
      <c r="Z17" s="29">
        <f>+IF(X17&lt;&gt;0,+(Y17/X17)*100,0)</f>
        <v>-978.93629578761329</v>
      </c>
      <c r="AA17" s="30">
        <f>SUM(AA6:AA16)</f>
        <v>-11672849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-3400000</v>
      </c>
      <c r="F26" s="20">
        <v>-4265936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-3199455</v>
      </c>
      <c r="Y26" s="20">
        <v>3199455</v>
      </c>
      <c r="Z26" s="21">
        <v>-100</v>
      </c>
      <c r="AA26" s="22">
        <v>-4265936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-4265936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-3199455</v>
      </c>
      <c r="Y27" s="28">
        <f t="shared" si="1"/>
        <v>3199455</v>
      </c>
      <c r="Z27" s="29">
        <f>+IF(X27&lt;&gt;0,+(Y27/X27)*100,0)</f>
        <v>-100</v>
      </c>
      <c r="AA27" s="30">
        <f>SUM(AA21:AA26)</f>
        <v>-4265936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3303912</v>
      </c>
      <c r="D38" s="32">
        <f>+D17+D27+D36</f>
        <v>0</v>
      </c>
      <c r="E38" s="33">
        <f t="shared" si="3"/>
        <v>904740</v>
      </c>
      <c r="F38" s="2">
        <f t="shared" si="3"/>
        <v>-15938785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5554197</v>
      </c>
      <c r="L38" s="2">
        <f t="shared" si="3"/>
        <v>3771195</v>
      </c>
      <c r="M38" s="2">
        <f t="shared" si="3"/>
        <v>4293466</v>
      </c>
      <c r="N38" s="2">
        <f t="shared" si="3"/>
        <v>13618858</v>
      </c>
      <c r="O38" s="2">
        <f t="shared" si="3"/>
        <v>4333878</v>
      </c>
      <c r="P38" s="2">
        <f t="shared" si="3"/>
        <v>4037149</v>
      </c>
      <c r="Q38" s="2">
        <f t="shared" si="3"/>
        <v>4957762</v>
      </c>
      <c r="R38" s="2">
        <f t="shared" si="3"/>
        <v>13328789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76947647</v>
      </c>
      <c r="X38" s="2">
        <f t="shared" si="3"/>
        <v>-11954088</v>
      </c>
      <c r="Y38" s="2">
        <f t="shared" si="3"/>
        <v>88901735</v>
      </c>
      <c r="Z38" s="34">
        <f>+IF(X38&lt;&gt;0,+(Y38/X38)*100,0)</f>
        <v>-743.69316170334366</v>
      </c>
      <c r="AA38" s="35">
        <f>+AA17+AA27+AA36</f>
        <v>-15938785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66659765</v>
      </c>
      <c r="M39" s="2">
        <f>+L40+M60</f>
        <v>70430960</v>
      </c>
      <c r="N39" s="2">
        <f>+K39</f>
        <v>61105568</v>
      </c>
      <c r="O39" s="2">
        <f>+M40+O60</f>
        <v>74724426</v>
      </c>
      <c r="P39" s="2">
        <f>+O40+P60</f>
        <v>79058304</v>
      </c>
      <c r="Q39" s="2">
        <f>+P40+Q60</f>
        <v>83095453</v>
      </c>
      <c r="R39" s="2">
        <f>+O39</f>
        <v>74724426</v>
      </c>
      <c r="S39" s="2">
        <f>+Q40+S60</f>
        <v>88053215</v>
      </c>
      <c r="T39" s="2">
        <f>+S40+T60</f>
        <v>88053215</v>
      </c>
      <c r="U39" s="2">
        <f>+T40+U60</f>
        <v>88053215</v>
      </c>
      <c r="V39" s="2">
        <f>+S39</f>
        <v>88053215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3303912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-15938785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66659765</v>
      </c>
      <c r="L40" s="45">
        <f t="shared" si="4"/>
        <v>70430960</v>
      </c>
      <c r="M40" s="45">
        <f t="shared" si="4"/>
        <v>74724426</v>
      </c>
      <c r="N40" s="45">
        <f>+M40</f>
        <v>74724426</v>
      </c>
      <c r="O40" s="45">
        <f t="shared" si="4"/>
        <v>79058304</v>
      </c>
      <c r="P40" s="45">
        <f t="shared" si="4"/>
        <v>83095453</v>
      </c>
      <c r="Q40" s="45">
        <f t="shared" si="4"/>
        <v>88053215</v>
      </c>
      <c r="R40" s="45">
        <f>+Q40</f>
        <v>88053215</v>
      </c>
      <c r="S40" s="45">
        <f t="shared" si="4"/>
        <v>88053215</v>
      </c>
      <c r="T40" s="45">
        <f t="shared" si="4"/>
        <v>88053215</v>
      </c>
      <c r="U40" s="45">
        <f t="shared" si="4"/>
        <v>88053215</v>
      </c>
      <c r="V40" s="45">
        <f>+U40</f>
        <v>88053215</v>
      </c>
      <c r="W40" s="45">
        <f>+V40</f>
        <v>88053215</v>
      </c>
      <c r="X40" s="45">
        <f t="shared" si="4"/>
        <v>-11954088</v>
      </c>
      <c r="Y40" s="45">
        <f t="shared" si="4"/>
        <v>94454519</v>
      </c>
      <c r="Z40" s="46">
        <f>+IF(X40&lt;&gt;0,+(Y40/X40)*100,0)</f>
        <v>-790.14408292794906</v>
      </c>
      <c r="AA40" s="47">
        <f t="shared" si="4"/>
        <v>-15938785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179654460</v>
      </c>
      <c r="F7" s="20">
        <v>157654460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>
        <v>129391677</v>
      </c>
      <c r="L7" s="20">
        <v>114193908</v>
      </c>
      <c r="M7" s="20">
        <v>129494325</v>
      </c>
      <c r="N7" s="20">
        <v>373079910</v>
      </c>
      <c r="O7" s="20">
        <v>119253641</v>
      </c>
      <c r="P7" s="20">
        <v>108078224</v>
      </c>
      <c r="Q7" s="20">
        <v>114628953</v>
      </c>
      <c r="R7" s="20">
        <v>341960818</v>
      </c>
      <c r="S7" s="20"/>
      <c r="T7" s="20"/>
      <c r="U7" s="20"/>
      <c r="V7" s="20"/>
      <c r="W7" s="20">
        <v>1032629609</v>
      </c>
      <c r="X7" s="20">
        <v>129240845</v>
      </c>
      <c r="Y7" s="20">
        <v>903388764</v>
      </c>
      <c r="Z7" s="21">
        <v>698.99633045574717</v>
      </c>
      <c r="AA7" s="22">
        <v>157654460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21351900</v>
      </c>
      <c r="F8" s="20">
        <v>12351900</v>
      </c>
      <c r="G8" s="20">
        <v>1330086</v>
      </c>
      <c r="H8" s="20">
        <v>1136156</v>
      </c>
      <c r="I8" s="20">
        <v>358930</v>
      </c>
      <c r="J8" s="20">
        <v>2825172</v>
      </c>
      <c r="K8" s="20">
        <v>947694</v>
      </c>
      <c r="L8" s="20">
        <v>1335497</v>
      </c>
      <c r="M8" s="20">
        <v>731151</v>
      </c>
      <c r="N8" s="20">
        <v>3014342</v>
      </c>
      <c r="O8" s="20">
        <v>307467</v>
      </c>
      <c r="P8" s="20">
        <v>1022224</v>
      </c>
      <c r="Q8" s="20">
        <v>381849</v>
      </c>
      <c r="R8" s="20">
        <v>1711540</v>
      </c>
      <c r="S8" s="20"/>
      <c r="T8" s="20"/>
      <c r="U8" s="20"/>
      <c r="V8" s="20"/>
      <c r="W8" s="20">
        <v>7551054</v>
      </c>
      <c r="X8" s="20">
        <v>13763925</v>
      </c>
      <c r="Y8" s="20">
        <v>-6212871</v>
      </c>
      <c r="Z8" s="21">
        <v>-45.138803066712441</v>
      </c>
      <c r="AA8" s="22">
        <v>12351900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36414976</v>
      </c>
      <c r="G9" s="20">
        <v>12562326</v>
      </c>
      <c r="H9" s="20"/>
      <c r="I9" s="20"/>
      <c r="J9" s="20">
        <v>12562326</v>
      </c>
      <c r="K9" s="20"/>
      <c r="L9" s="20">
        <v>9420300</v>
      </c>
      <c r="M9" s="20">
        <v>10050143</v>
      </c>
      <c r="N9" s="20">
        <v>19470443</v>
      </c>
      <c r="O9" s="20"/>
      <c r="P9" s="20"/>
      <c r="Q9" s="20">
        <v>7537207</v>
      </c>
      <c r="R9" s="20">
        <v>7537207</v>
      </c>
      <c r="S9" s="20"/>
      <c r="T9" s="20"/>
      <c r="U9" s="20"/>
      <c r="V9" s="20"/>
      <c r="W9" s="20">
        <v>39569976</v>
      </c>
      <c r="X9" s="20">
        <v>28877557</v>
      </c>
      <c r="Y9" s="20">
        <v>10692419</v>
      </c>
      <c r="Z9" s="21">
        <v>37.026743640398671</v>
      </c>
      <c r="AA9" s="22">
        <v>36414976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39867000</v>
      </c>
      <c r="F10" s="20">
        <v>27455361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>
        <v>20930264</v>
      </c>
      <c r="N10" s="20">
        <v>20930264</v>
      </c>
      <c r="O10" s="20">
        <v>1000000</v>
      </c>
      <c r="P10" s="20">
        <v>2800000</v>
      </c>
      <c r="Q10" s="20">
        <v>3800000</v>
      </c>
      <c r="R10" s="20">
        <v>7600000</v>
      </c>
      <c r="S10" s="20"/>
      <c r="T10" s="20"/>
      <c r="U10" s="20"/>
      <c r="V10" s="20"/>
      <c r="W10" s="20">
        <v>33430264</v>
      </c>
      <c r="X10" s="20">
        <v>25455361</v>
      </c>
      <c r="Y10" s="20">
        <v>7974903</v>
      </c>
      <c r="Z10" s="21">
        <v>31.32897231353348</v>
      </c>
      <c r="AA10" s="22">
        <v>27455361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-1284610976</v>
      </c>
      <c r="F14" s="20">
        <v>-1366573598</v>
      </c>
      <c r="G14" s="20">
        <v>-1151267</v>
      </c>
      <c r="H14" s="20">
        <v>-893087</v>
      </c>
      <c r="I14" s="20">
        <v>-2059603</v>
      </c>
      <c r="J14" s="20">
        <v>-4103957</v>
      </c>
      <c r="K14" s="20">
        <v>-5190664</v>
      </c>
      <c r="L14" s="20">
        <v>-839789</v>
      </c>
      <c r="M14" s="20">
        <v>-775000567</v>
      </c>
      <c r="N14" s="20">
        <v>-781031020</v>
      </c>
      <c r="O14" s="20">
        <v>-3808924</v>
      </c>
      <c r="P14" s="20">
        <v>-945393</v>
      </c>
      <c r="Q14" s="20">
        <v>-918181</v>
      </c>
      <c r="R14" s="20">
        <v>-5672498</v>
      </c>
      <c r="S14" s="20"/>
      <c r="T14" s="20"/>
      <c r="U14" s="20"/>
      <c r="V14" s="20"/>
      <c r="W14" s="20">
        <v>-790807475</v>
      </c>
      <c r="X14" s="20">
        <v>-1290326278</v>
      </c>
      <c r="Y14" s="20">
        <v>499518803</v>
      </c>
      <c r="Z14" s="21">
        <v>-38.712596303490919</v>
      </c>
      <c r="AA14" s="22">
        <v>-1366573598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-15142186</v>
      </c>
      <c r="F15" s="20">
        <v>-11548311</v>
      </c>
      <c r="G15" s="20"/>
      <c r="H15" s="20"/>
      <c r="I15" s="20">
        <v>-339412</v>
      </c>
      <c r="J15" s="20">
        <v>-339412</v>
      </c>
      <c r="K15" s="20"/>
      <c r="L15" s="20"/>
      <c r="M15" s="20">
        <v>-5238151</v>
      </c>
      <c r="N15" s="20">
        <v>-5238151</v>
      </c>
      <c r="O15" s="20"/>
      <c r="P15" s="20"/>
      <c r="Q15" s="20">
        <v>-297201</v>
      </c>
      <c r="R15" s="20">
        <v>-297201</v>
      </c>
      <c r="S15" s="20"/>
      <c r="T15" s="20"/>
      <c r="U15" s="20"/>
      <c r="V15" s="20"/>
      <c r="W15" s="20">
        <v>-5874764</v>
      </c>
      <c r="X15" s="20">
        <v>-15142186</v>
      </c>
      <c r="Y15" s="20">
        <v>9267422</v>
      </c>
      <c r="Z15" s="21">
        <v>-61.202669152261102</v>
      </c>
      <c r="AA15" s="22">
        <v>-11548311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-1028730126</v>
      </c>
      <c r="F17" s="28">
        <f t="shared" si="0"/>
        <v>-1144245212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125148707</v>
      </c>
      <c r="L17" s="28">
        <f t="shared" si="0"/>
        <v>124109916</v>
      </c>
      <c r="M17" s="28">
        <f t="shared" si="0"/>
        <v>-619032835</v>
      </c>
      <c r="N17" s="28">
        <f t="shared" si="0"/>
        <v>-369774212</v>
      </c>
      <c r="O17" s="28">
        <f t="shared" si="0"/>
        <v>116752184</v>
      </c>
      <c r="P17" s="28">
        <f t="shared" si="0"/>
        <v>110955055</v>
      </c>
      <c r="Q17" s="28">
        <f t="shared" si="0"/>
        <v>125132627</v>
      </c>
      <c r="R17" s="28">
        <f t="shared" si="0"/>
        <v>352839866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316498664</v>
      </c>
      <c r="X17" s="28">
        <f t="shared" si="0"/>
        <v>-1108130776</v>
      </c>
      <c r="Y17" s="28">
        <f t="shared" si="0"/>
        <v>1424629440</v>
      </c>
      <c r="Z17" s="29">
        <f>+IF(X17&lt;&gt;0,+(Y17/X17)*100,0)</f>
        <v>-128.56149029110622</v>
      </c>
      <c r="AA17" s="30">
        <f>SUM(AA6:AA16)</f>
        <v>-1144245212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-149643077</v>
      </c>
      <c r="F26" s="20">
        <v>-137842231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>
        <v>-15691962</v>
      </c>
      <c r="L26" s="20">
        <v>-23962508</v>
      </c>
      <c r="M26" s="20">
        <v>-8915276</v>
      </c>
      <c r="N26" s="20">
        <v>-48569746</v>
      </c>
      <c r="O26" s="20">
        <v>-3752368</v>
      </c>
      <c r="P26" s="20">
        <v>-4808500</v>
      </c>
      <c r="Q26" s="20">
        <v>-14892919</v>
      </c>
      <c r="R26" s="20">
        <v>-23453787</v>
      </c>
      <c r="S26" s="20"/>
      <c r="T26" s="20"/>
      <c r="U26" s="20"/>
      <c r="V26" s="20"/>
      <c r="W26" s="20">
        <v>-96071826</v>
      </c>
      <c r="X26" s="20">
        <v>-131800329</v>
      </c>
      <c r="Y26" s="20">
        <v>35728503</v>
      </c>
      <c r="Z26" s="21">
        <v>-27.108052970034695</v>
      </c>
      <c r="AA26" s="22">
        <v>-137842231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-149643077</v>
      </c>
      <c r="F27" s="28">
        <f t="shared" si="1"/>
        <v>-137842231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-15691962</v>
      </c>
      <c r="L27" s="28">
        <f t="shared" si="1"/>
        <v>-23962508</v>
      </c>
      <c r="M27" s="28">
        <f t="shared" si="1"/>
        <v>-8915276</v>
      </c>
      <c r="N27" s="28">
        <f t="shared" si="1"/>
        <v>-48569746</v>
      </c>
      <c r="O27" s="28">
        <f t="shared" si="1"/>
        <v>-3752368</v>
      </c>
      <c r="P27" s="28">
        <f t="shared" si="1"/>
        <v>-4808500</v>
      </c>
      <c r="Q27" s="28">
        <f t="shared" si="1"/>
        <v>-14892919</v>
      </c>
      <c r="R27" s="28">
        <f t="shared" si="1"/>
        <v>-23453787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-96071826</v>
      </c>
      <c r="X27" s="28">
        <f t="shared" si="1"/>
        <v>-131800329</v>
      </c>
      <c r="Y27" s="28">
        <f t="shared" si="1"/>
        <v>35728503</v>
      </c>
      <c r="Z27" s="29">
        <f>+IF(X27&lt;&gt;0,+(Y27/X27)*100,0)</f>
        <v>-27.108052970034695</v>
      </c>
      <c r="AA27" s="30">
        <f>SUM(AA21:AA26)</f>
        <v>-137842231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-1178373203</v>
      </c>
      <c r="F38" s="2">
        <f t="shared" si="3"/>
        <v>-1282087443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109456745</v>
      </c>
      <c r="L38" s="2">
        <f t="shared" si="3"/>
        <v>100147408</v>
      </c>
      <c r="M38" s="2">
        <f t="shared" si="3"/>
        <v>-627948111</v>
      </c>
      <c r="N38" s="2">
        <f t="shared" si="3"/>
        <v>-418343958</v>
      </c>
      <c r="O38" s="2">
        <f t="shared" si="3"/>
        <v>112999816</v>
      </c>
      <c r="P38" s="2">
        <f t="shared" si="3"/>
        <v>106146555</v>
      </c>
      <c r="Q38" s="2">
        <f t="shared" si="3"/>
        <v>110239708</v>
      </c>
      <c r="R38" s="2">
        <f t="shared" si="3"/>
        <v>329386079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220426838</v>
      </c>
      <c r="X38" s="2">
        <f t="shared" si="3"/>
        <v>-1239931105</v>
      </c>
      <c r="Y38" s="2">
        <f t="shared" si="3"/>
        <v>1460357943</v>
      </c>
      <c r="Z38" s="34">
        <f>+IF(X38&lt;&gt;0,+(Y38/X38)*100,0)</f>
        <v>-117.77734562115046</v>
      </c>
      <c r="AA38" s="35">
        <f>+AA17+AA27+AA36</f>
        <v>-1282087443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1178852005</v>
      </c>
      <c r="M39" s="2">
        <f>+L40+M60</f>
        <v>1278999413</v>
      </c>
      <c r="N39" s="2">
        <f>+K39</f>
        <v>1069395260</v>
      </c>
      <c r="O39" s="2">
        <f>+M40+O60</f>
        <v>651051302</v>
      </c>
      <c r="P39" s="2">
        <f>+O40+P60</f>
        <v>764051118</v>
      </c>
      <c r="Q39" s="2">
        <f>+P40+Q60</f>
        <v>870197673</v>
      </c>
      <c r="R39" s="2">
        <f>+O39</f>
        <v>651051302</v>
      </c>
      <c r="S39" s="2">
        <f>+Q40+S60</f>
        <v>980437381</v>
      </c>
      <c r="T39" s="2">
        <f>+S40+T60</f>
        <v>980437381</v>
      </c>
      <c r="U39" s="2">
        <f>+T40+U60</f>
        <v>980437381</v>
      </c>
      <c r="V39" s="2">
        <f>+S39</f>
        <v>980437381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-1282087443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1178852005</v>
      </c>
      <c r="L40" s="45">
        <f t="shared" si="4"/>
        <v>1278999413</v>
      </c>
      <c r="M40" s="45">
        <f t="shared" si="4"/>
        <v>651051302</v>
      </c>
      <c r="N40" s="45">
        <f>+M40</f>
        <v>651051302</v>
      </c>
      <c r="O40" s="45">
        <f t="shared" si="4"/>
        <v>764051118</v>
      </c>
      <c r="P40" s="45">
        <f t="shared" si="4"/>
        <v>870197673</v>
      </c>
      <c r="Q40" s="45">
        <f t="shared" si="4"/>
        <v>980437381</v>
      </c>
      <c r="R40" s="45">
        <f>+Q40</f>
        <v>980437381</v>
      </c>
      <c r="S40" s="45">
        <f t="shared" si="4"/>
        <v>980437381</v>
      </c>
      <c r="T40" s="45">
        <f t="shared" si="4"/>
        <v>980437381</v>
      </c>
      <c r="U40" s="45">
        <f t="shared" si="4"/>
        <v>980437381</v>
      </c>
      <c r="V40" s="45">
        <f>+U40</f>
        <v>980437381</v>
      </c>
      <c r="W40" s="45">
        <f>+V40</f>
        <v>980437381</v>
      </c>
      <c r="X40" s="45">
        <f t="shared" si="4"/>
        <v>-1239931105</v>
      </c>
      <c r="Y40" s="45">
        <f t="shared" si="4"/>
        <v>2220369132</v>
      </c>
      <c r="Z40" s="46">
        <f>+IF(X40&lt;&gt;0,+(Y40/X40)*100,0)</f>
        <v>-179.07197609983339</v>
      </c>
      <c r="AA40" s="47">
        <f t="shared" si="4"/>
        <v>-1282087443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7499997</v>
      </c>
      <c r="Y10" s="20">
        <v>-7499997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7499997</v>
      </c>
      <c r="Y17" s="28">
        <f t="shared" si="0"/>
        <v>-7499997</v>
      </c>
      <c r="Z17" s="29">
        <f>+IF(X17&lt;&gt;0,+(Y17/X17)*100,0)</f>
        <v>-100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7499997</v>
      </c>
      <c r="Y38" s="2">
        <f t="shared" si="3"/>
        <v>-7499997</v>
      </c>
      <c r="Z38" s="34">
        <f>+IF(X38&lt;&gt;0,+(Y38/X38)*100,0)</f>
        <v>-100</v>
      </c>
      <c r="AA38" s="35">
        <f>+AA17+AA27+AA36</f>
        <v>10000000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7499997</v>
      </c>
      <c r="Y40" s="45">
        <f t="shared" si="4"/>
        <v>-7499997</v>
      </c>
      <c r="Z40" s="46">
        <f>+IF(X40&lt;&gt;0,+(Y40/X40)*100,0)</f>
        <v>-100</v>
      </c>
      <c r="AA40" s="47">
        <f t="shared" si="4"/>
        <v>10000000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-30750000</v>
      </c>
      <c r="D14" s="18"/>
      <c r="E14" s="19">
        <v>-28168000</v>
      </c>
      <c r="F14" s="20">
        <v>-13915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-23075233</v>
      </c>
      <c r="R14" s="20">
        <v>-23075233</v>
      </c>
      <c r="S14" s="20"/>
      <c r="T14" s="20"/>
      <c r="U14" s="20"/>
      <c r="V14" s="20"/>
      <c r="W14" s="20">
        <v>-23075233</v>
      </c>
      <c r="X14" s="20">
        <v>-10431</v>
      </c>
      <c r="Y14" s="20">
        <v>-23064802</v>
      </c>
      <c r="Z14" s="21">
        <v>221117.8410507142</v>
      </c>
      <c r="AA14" s="22">
        <v>-13915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-30750000</v>
      </c>
      <c r="D17" s="26">
        <f>SUM(D6:D16)</f>
        <v>0</v>
      </c>
      <c r="E17" s="27">
        <f t="shared" si="0"/>
        <v>-28168000</v>
      </c>
      <c r="F17" s="28">
        <f t="shared" si="0"/>
        <v>-13915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-23075233</v>
      </c>
      <c r="R17" s="28">
        <f t="shared" si="0"/>
        <v>-23075233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-23075233</v>
      </c>
      <c r="X17" s="28">
        <f t="shared" si="0"/>
        <v>-10431</v>
      </c>
      <c r="Y17" s="28">
        <f t="shared" si="0"/>
        <v>-23064802</v>
      </c>
      <c r="Z17" s="29">
        <f>+IF(X17&lt;&gt;0,+(Y17/X17)*100,0)</f>
        <v>221117.8410507142</v>
      </c>
      <c r="AA17" s="30">
        <f>SUM(AA6:AA16)</f>
        <v>-13915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-30750000</v>
      </c>
      <c r="D38" s="32">
        <f>+D17+D27+D36</f>
        <v>0</v>
      </c>
      <c r="E38" s="33">
        <f t="shared" si="3"/>
        <v>-28168000</v>
      </c>
      <c r="F38" s="2">
        <f t="shared" si="3"/>
        <v>-13915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-23075233</v>
      </c>
      <c r="R38" s="2">
        <f t="shared" si="3"/>
        <v>-23075233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-23075233</v>
      </c>
      <c r="X38" s="2">
        <f t="shared" si="3"/>
        <v>-10431</v>
      </c>
      <c r="Y38" s="2">
        <f t="shared" si="3"/>
        <v>-23064802</v>
      </c>
      <c r="Z38" s="34">
        <f>+IF(X38&lt;&gt;0,+(Y38/X38)*100,0)</f>
        <v>221117.8410507142</v>
      </c>
      <c r="AA38" s="35">
        <f>+AA17+AA27+AA36</f>
        <v>-13915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-23075233</v>
      </c>
      <c r="T39" s="2">
        <f>+S40+T60</f>
        <v>-23075233</v>
      </c>
      <c r="U39" s="2">
        <f>+T40+U60</f>
        <v>-23075233</v>
      </c>
      <c r="V39" s="2">
        <f>+S39</f>
        <v>-23075233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-30750000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-13915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-23075233</v>
      </c>
      <c r="R40" s="45">
        <f>+Q40</f>
        <v>-23075233</v>
      </c>
      <c r="S40" s="45">
        <f t="shared" si="4"/>
        <v>-23075233</v>
      </c>
      <c r="T40" s="45">
        <f t="shared" si="4"/>
        <v>-23075233</v>
      </c>
      <c r="U40" s="45">
        <f t="shared" si="4"/>
        <v>-23075233</v>
      </c>
      <c r="V40" s="45">
        <f>+U40</f>
        <v>-23075233</v>
      </c>
      <c r="W40" s="45">
        <f>+V40</f>
        <v>-23075233</v>
      </c>
      <c r="X40" s="45">
        <f t="shared" si="4"/>
        <v>-10431</v>
      </c>
      <c r="Y40" s="45">
        <f t="shared" si="4"/>
        <v>-23064802</v>
      </c>
      <c r="Z40" s="46">
        <f>+IF(X40&lt;&gt;0,+(Y40/X40)*100,0)</f>
        <v>221117.8410507142</v>
      </c>
      <c r="AA40" s="47">
        <f t="shared" si="4"/>
        <v>-13915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>
        <v>155761</v>
      </c>
      <c r="M6" s="20"/>
      <c r="N6" s="20">
        <v>155761</v>
      </c>
      <c r="O6" s="20"/>
      <c r="P6" s="20"/>
      <c r="Q6" s="20"/>
      <c r="R6" s="20"/>
      <c r="S6" s="20"/>
      <c r="T6" s="20"/>
      <c r="U6" s="20"/>
      <c r="V6" s="20"/>
      <c r="W6" s="20">
        <v>155761</v>
      </c>
      <c r="X6" s="20"/>
      <c r="Y6" s="20">
        <v>155761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>
        <v>22245173</v>
      </c>
      <c r="L7" s="20">
        <v>20980622</v>
      </c>
      <c r="M7" s="20">
        <v>16785679</v>
      </c>
      <c r="N7" s="20">
        <v>60011474</v>
      </c>
      <c r="O7" s="20">
        <v>16148940</v>
      </c>
      <c r="P7" s="20">
        <v>15062944</v>
      </c>
      <c r="Q7" s="20">
        <v>15663956</v>
      </c>
      <c r="R7" s="20">
        <v>46875840</v>
      </c>
      <c r="S7" s="20"/>
      <c r="T7" s="20"/>
      <c r="U7" s="20"/>
      <c r="V7" s="20"/>
      <c r="W7" s="20">
        <v>172447470</v>
      </c>
      <c r="X7" s="20">
        <v>165276441</v>
      </c>
      <c r="Y7" s="20">
        <v>7171029</v>
      </c>
      <c r="Z7" s="21">
        <v>4.3388089413178976</v>
      </c>
      <c r="AA7" s="22">
        <v>220368588</v>
      </c>
    </row>
    <row r="8" spans="1:27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>
        <v>9728</v>
      </c>
      <c r="Q8" s="20"/>
      <c r="R8" s="20">
        <v>9728</v>
      </c>
      <c r="S8" s="20"/>
      <c r="T8" s="20"/>
      <c r="U8" s="20"/>
      <c r="V8" s="20"/>
      <c r="W8" s="20">
        <v>37755</v>
      </c>
      <c r="X8" s="20">
        <v>53793</v>
      </c>
      <c r="Y8" s="20">
        <v>-16038</v>
      </c>
      <c r="Z8" s="21">
        <v>-29.814288104400198</v>
      </c>
      <c r="AA8" s="22">
        <v>71724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29560000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>
        <v>2000000</v>
      </c>
      <c r="N10" s="20">
        <v>2000000</v>
      </c>
      <c r="O10" s="20">
        <v>1000000</v>
      </c>
      <c r="P10" s="20"/>
      <c r="Q10" s="20">
        <v>5560000</v>
      </c>
      <c r="R10" s="20">
        <v>6560000</v>
      </c>
      <c r="S10" s="20"/>
      <c r="T10" s="20"/>
      <c r="U10" s="20"/>
      <c r="V10" s="20"/>
      <c r="W10" s="20">
        <v>20560000</v>
      </c>
      <c r="X10" s="20">
        <v>22870000</v>
      </c>
      <c r="Y10" s="20">
        <v>-2310000</v>
      </c>
      <c r="Z10" s="21">
        <v>-10.100568430257979</v>
      </c>
      <c r="AA10" s="22">
        <v>29560000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>
        <v>-12282929</v>
      </c>
      <c r="L14" s="20"/>
      <c r="M14" s="20">
        <v>-27871672</v>
      </c>
      <c r="N14" s="20">
        <v>-40154601</v>
      </c>
      <c r="O14" s="20">
        <v>-12393323</v>
      </c>
      <c r="P14" s="20">
        <v>-10475649</v>
      </c>
      <c r="Q14" s="20">
        <v>-10809276</v>
      </c>
      <c r="R14" s="20">
        <v>-33678248</v>
      </c>
      <c r="S14" s="20"/>
      <c r="T14" s="20"/>
      <c r="U14" s="20"/>
      <c r="V14" s="20"/>
      <c r="W14" s="20">
        <v>-138596015</v>
      </c>
      <c r="X14" s="20">
        <v>-138533643</v>
      </c>
      <c r="Y14" s="20">
        <v>-62372</v>
      </c>
      <c r="Z14" s="21">
        <v>4.5022998492864293E-2</v>
      </c>
      <c r="AA14" s="22">
        <v>-184711524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65288788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9962244</v>
      </c>
      <c r="L17" s="28">
        <f t="shared" si="0"/>
        <v>21136383</v>
      </c>
      <c r="M17" s="28">
        <f t="shared" si="0"/>
        <v>-9085993</v>
      </c>
      <c r="N17" s="28">
        <f t="shared" si="0"/>
        <v>22012634</v>
      </c>
      <c r="O17" s="28">
        <f t="shared" si="0"/>
        <v>4755617</v>
      </c>
      <c r="P17" s="28">
        <f t="shared" si="0"/>
        <v>4597023</v>
      </c>
      <c r="Q17" s="28">
        <f t="shared" si="0"/>
        <v>10414680</v>
      </c>
      <c r="R17" s="28">
        <f t="shared" si="0"/>
        <v>19767320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54604971</v>
      </c>
      <c r="X17" s="28">
        <f t="shared" si="0"/>
        <v>49666591</v>
      </c>
      <c r="Y17" s="28">
        <f t="shared" si="0"/>
        <v>4938380</v>
      </c>
      <c r="Z17" s="29">
        <f>+IF(X17&lt;&gt;0,+(Y17/X17)*100,0)</f>
        <v>9.9430621280208253</v>
      </c>
      <c r="AA17" s="30">
        <f>SUM(AA6:AA16)</f>
        <v>65288788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-33400232</v>
      </c>
      <c r="D26" s="18"/>
      <c r="E26" s="19">
        <v>-53946480</v>
      </c>
      <c r="F26" s="20">
        <v>-48429977</v>
      </c>
      <c r="G26" s="20">
        <v>-8701092</v>
      </c>
      <c r="H26" s="20">
        <v>-4862889</v>
      </c>
      <c r="I26" s="20">
        <v>-129605</v>
      </c>
      <c r="J26" s="20">
        <v>-13693586</v>
      </c>
      <c r="K26" s="20">
        <v>-7962984</v>
      </c>
      <c r="L26" s="20">
        <v>-3524003</v>
      </c>
      <c r="M26" s="20">
        <v>-5415378</v>
      </c>
      <c r="N26" s="20">
        <v>-16902365</v>
      </c>
      <c r="O26" s="20"/>
      <c r="P26" s="20">
        <v>-4419070</v>
      </c>
      <c r="Q26" s="20">
        <v>-1811378</v>
      </c>
      <c r="R26" s="20">
        <v>-6230448</v>
      </c>
      <c r="S26" s="20"/>
      <c r="T26" s="20"/>
      <c r="U26" s="20"/>
      <c r="V26" s="20"/>
      <c r="W26" s="20">
        <v>-36826399</v>
      </c>
      <c r="X26" s="20">
        <v>-38253260</v>
      </c>
      <c r="Y26" s="20">
        <v>1426861</v>
      </c>
      <c r="Z26" s="21">
        <v>-3.7300376490787976</v>
      </c>
      <c r="AA26" s="22">
        <v>-48429977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-48429977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-7962984</v>
      </c>
      <c r="L27" s="28">
        <f t="shared" si="1"/>
        <v>-3524003</v>
      </c>
      <c r="M27" s="28">
        <f t="shared" si="1"/>
        <v>-5415378</v>
      </c>
      <c r="N27" s="28">
        <f t="shared" si="1"/>
        <v>-16902365</v>
      </c>
      <c r="O27" s="28">
        <f t="shared" si="1"/>
        <v>0</v>
      </c>
      <c r="P27" s="28">
        <f t="shared" si="1"/>
        <v>-4419070</v>
      </c>
      <c r="Q27" s="28">
        <f t="shared" si="1"/>
        <v>-1811378</v>
      </c>
      <c r="R27" s="28">
        <f t="shared" si="1"/>
        <v>-6230448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-36826399</v>
      </c>
      <c r="X27" s="28">
        <f t="shared" si="1"/>
        <v>-38253260</v>
      </c>
      <c r="Y27" s="28">
        <f t="shared" si="1"/>
        <v>1426861</v>
      </c>
      <c r="Z27" s="29">
        <f>+IF(X27&lt;&gt;0,+(Y27/X27)*100,0)</f>
        <v>-3.7300376490787976</v>
      </c>
      <c r="AA27" s="30">
        <f>SUM(AA21:AA26)</f>
        <v>-48429977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38679171</v>
      </c>
      <c r="D38" s="32">
        <f>+D17+D27+D36</f>
        <v>0</v>
      </c>
      <c r="E38" s="33">
        <f t="shared" si="3"/>
        <v>13342308</v>
      </c>
      <c r="F38" s="2">
        <f t="shared" si="3"/>
        <v>16858811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1999260</v>
      </c>
      <c r="L38" s="2">
        <f t="shared" si="3"/>
        <v>17612380</v>
      </c>
      <c r="M38" s="2">
        <f t="shared" si="3"/>
        <v>-14501371</v>
      </c>
      <c r="N38" s="2">
        <f t="shared" si="3"/>
        <v>5110269</v>
      </c>
      <c r="O38" s="2">
        <f t="shared" si="3"/>
        <v>4755617</v>
      </c>
      <c r="P38" s="2">
        <f t="shared" si="3"/>
        <v>177953</v>
      </c>
      <c r="Q38" s="2">
        <f t="shared" si="3"/>
        <v>8603302</v>
      </c>
      <c r="R38" s="2">
        <f t="shared" si="3"/>
        <v>13536872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17778572</v>
      </c>
      <c r="X38" s="2">
        <f t="shared" si="3"/>
        <v>11413331</v>
      </c>
      <c r="Y38" s="2">
        <f t="shared" si="3"/>
        <v>6365241</v>
      </c>
      <c r="Z38" s="34">
        <f>+IF(X38&lt;&gt;0,+(Y38/X38)*100,0)</f>
        <v>55.77023044368029</v>
      </c>
      <c r="AA38" s="35">
        <f>+AA17+AA27+AA36</f>
        <v>16858811</v>
      </c>
    </row>
    <row r="39" spans="1:27" x14ac:dyDescent="0.25">
      <c r="A39" s="23" t="s">
        <v>60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30604575</v>
      </c>
      <c r="M39" s="2">
        <f>+L40+M60</f>
        <v>48216955</v>
      </c>
      <c r="N39" s="2">
        <f>+K39</f>
        <v>28605315</v>
      </c>
      <c r="O39" s="2">
        <f>+M40+O60</f>
        <v>33715584</v>
      </c>
      <c r="P39" s="2">
        <f>+O40+P60</f>
        <v>38471201</v>
      </c>
      <c r="Q39" s="2">
        <f>+P40+Q60</f>
        <v>38649154</v>
      </c>
      <c r="R39" s="2">
        <f>+O39</f>
        <v>33715584</v>
      </c>
      <c r="S39" s="2">
        <f>+Q40+S60</f>
        <v>47252456</v>
      </c>
      <c r="T39" s="2">
        <f>+S40+T60</f>
        <v>47252456</v>
      </c>
      <c r="U39" s="2">
        <f>+T40+U60</f>
        <v>47252456</v>
      </c>
      <c r="V39" s="2">
        <f>+S39</f>
        <v>47252456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38116946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16858811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30604575</v>
      </c>
      <c r="L40" s="45">
        <f t="shared" si="4"/>
        <v>48216955</v>
      </c>
      <c r="M40" s="45">
        <f t="shared" si="4"/>
        <v>33715584</v>
      </c>
      <c r="N40" s="45">
        <f>+M40</f>
        <v>33715584</v>
      </c>
      <c r="O40" s="45">
        <f t="shared" si="4"/>
        <v>38471201</v>
      </c>
      <c r="P40" s="45">
        <f t="shared" si="4"/>
        <v>38649154</v>
      </c>
      <c r="Q40" s="45">
        <f t="shared" si="4"/>
        <v>47252456</v>
      </c>
      <c r="R40" s="45">
        <f>+Q40</f>
        <v>47252456</v>
      </c>
      <c r="S40" s="45">
        <f t="shared" si="4"/>
        <v>47252456</v>
      </c>
      <c r="T40" s="45">
        <f t="shared" si="4"/>
        <v>47252456</v>
      </c>
      <c r="U40" s="45">
        <f t="shared" si="4"/>
        <v>47252456</v>
      </c>
      <c r="V40" s="45">
        <f>+U40</f>
        <v>47252456</v>
      </c>
      <c r="W40" s="45">
        <f>+V40</f>
        <v>47252456</v>
      </c>
      <c r="X40" s="45">
        <f t="shared" si="4"/>
        <v>11413331</v>
      </c>
      <c r="Y40" s="45">
        <f t="shared" si="4"/>
        <v>35839125</v>
      </c>
      <c r="Z40" s="46">
        <f>+IF(X40&lt;&gt;0,+(Y40/X40)*100,0)</f>
        <v>314.01108931301474</v>
      </c>
      <c r="AA40" s="47">
        <f t="shared" si="4"/>
        <v>16858811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>
        <v>9000000</v>
      </c>
      <c r="M9" s="20"/>
      <c r="N9" s="20">
        <v>9000000</v>
      </c>
      <c r="O9" s="20"/>
      <c r="P9" s="20">
        <v>3000000</v>
      </c>
      <c r="Q9" s="20">
        <v>2500000</v>
      </c>
      <c r="R9" s="20">
        <v>5500000</v>
      </c>
      <c r="S9" s="20"/>
      <c r="T9" s="20"/>
      <c r="U9" s="20"/>
      <c r="V9" s="20"/>
      <c r="W9" s="20">
        <v>14500000</v>
      </c>
      <c r="X9" s="20"/>
      <c r="Y9" s="20">
        <v>14500000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-21863001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-16397253</v>
      </c>
      <c r="Y14" s="20">
        <v>16397253</v>
      </c>
      <c r="Z14" s="21">
        <v>-100</v>
      </c>
      <c r="AA14" s="22">
        <v>-21863001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-21863001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9000000</v>
      </c>
      <c r="M17" s="28">
        <f t="shared" si="0"/>
        <v>0</v>
      </c>
      <c r="N17" s="28">
        <f t="shared" si="0"/>
        <v>9000000</v>
      </c>
      <c r="O17" s="28">
        <f t="shared" si="0"/>
        <v>0</v>
      </c>
      <c r="P17" s="28">
        <f t="shared" si="0"/>
        <v>3000000</v>
      </c>
      <c r="Q17" s="28">
        <f t="shared" si="0"/>
        <v>2500000</v>
      </c>
      <c r="R17" s="28">
        <f t="shared" si="0"/>
        <v>5500000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14500000</v>
      </c>
      <c r="X17" s="28">
        <f t="shared" si="0"/>
        <v>-16397253</v>
      </c>
      <c r="Y17" s="28">
        <f t="shared" si="0"/>
        <v>30897253</v>
      </c>
      <c r="Z17" s="29">
        <f>+IF(X17&lt;&gt;0,+(Y17/X17)*100,0)</f>
        <v>-188.42944607855964</v>
      </c>
      <c r="AA17" s="30">
        <f>SUM(AA6:AA16)</f>
        <v>-21863001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-5451000</v>
      </c>
      <c r="F26" s="20">
        <v>-3578484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-2683863</v>
      </c>
      <c r="Y26" s="20">
        <v>2683863</v>
      </c>
      <c r="Z26" s="21">
        <v>-100</v>
      </c>
      <c r="AA26" s="22">
        <v>-3578484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-3578484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-2683863</v>
      </c>
      <c r="Y27" s="28">
        <f t="shared" si="1"/>
        <v>2683863</v>
      </c>
      <c r="Z27" s="29">
        <f>+IF(X27&lt;&gt;0,+(Y27/X27)*100,0)</f>
        <v>-100</v>
      </c>
      <c r="AA27" s="30">
        <f>SUM(AA21:AA26)</f>
        <v>-3578484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-25441485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9000000</v>
      </c>
      <c r="M38" s="2">
        <f t="shared" si="3"/>
        <v>0</v>
      </c>
      <c r="N38" s="2">
        <f t="shared" si="3"/>
        <v>9000000</v>
      </c>
      <c r="O38" s="2">
        <f t="shared" si="3"/>
        <v>0</v>
      </c>
      <c r="P38" s="2">
        <f t="shared" si="3"/>
        <v>3000000</v>
      </c>
      <c r="Q38" s="2">
        <f t="shared" si="3"/>
        <v>2500000</v>
      </c>
      <c r="R38" s="2">
        <f t="shared" si="3"/>
        <v>5500000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14500000</v>
      </c>
      <c r="X38" s="2">
        <f t="shared" si="3"/>
        <v>-19081116</v>
      </c>
      <c r="Y38" s="2">
        <f t="shared" si="3"/>
        <v>33581116</v>
      </c>
      <c r="Z38" s="34">
        <f>+IF(X38&lt;&gt;0,+(Y38/X38)*100,0)</f>
        <v>-175.99136235008476</v>
      </c>
      <c r="AA38" s="35">
        <f>+AA17+AA27+AA36</f>
        <v>-25441485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9000000</v>
      </c>
      <c r="N39" s="2">
        <f>+K39</f>
        <v>0</v>
      </c>
      <c r="O39" s="2">
        <f>+M40+O60</f>
        <v>9000000</v>
      </c>
      <c r="P39" s="2">
        <f>+O40+P60</f>
        <v>9000000</v>
      </c>
      <c r="Q39" s="2">
        <f>+P40+Q60</f>
        <v>12000000</v>
      </c>
      <c r="R39" s="2">
        <f>+O39</f>
        <v>9000000</v>
      </c>
      <c r="S39" s="2">
        <f>+Q40+S60</f>
        <v>14500000</v>
      </c>
      <c r="T39" s="2">
        <f>+S40+T60</f>
        <v>14500000</v>
      </c>
      <c r="U39" s="2">
        <f>+T40+U60</f>
        <v>14500000</v>
      </c>
      <c r="V39" s="2">
        <f>+S39</f>
        <v>14500000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-25441485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9000000</v>
      </c>
      <c r="M40" s="45">
        <f t="shared" si="4"/>
        <v>9000000</v>
      </c>
      <c r="N40" s="45">
        <f>+M40</f>
        <v>9000000</v>
      </c>
      <c r="O40" s="45">
        <f t="shared" si="4"/>
        <v>9000000</v>
      </c>
      <c r="P40" s="45">
        <f t="shared" si="4"/>
        <v>12000000</v>
      </c>
      <c r="Q40" s="45">
        <f t="shared" si="4"/>
        <v>14500000</v>
      </c>
      <c r="R40" s="45">
        <f>+Q40</f>
        <v>14500000</v>
      </c>
      <c r="S40" s="45">
        <f t="shared" si="4"/>
        <v>14500000</v>
      </c>
      <c r="T40" s="45">
        <f t="shared" si="4"/>
        <v>14500000</v>
      </c>
      <c r="U40" s="45">
        <f t="shared" si="4"/>
        <v>14500000</v>
      </c>
      <c r="V40" s="45">
        <f>+U40</f>
        <v>14500000</v>
      </c>
      <c r="W40" s="45">
        <f>+V40</f>
        <v>14500000</v>
      </c>
      <c r="X40" s="45">
        <f t="shared" si="4"/>
        <v>-19081116</v>
      </c>
      <c r="Y40" s="45">
        <f t="shared" si="4"/>
        <v>33581116</v>
      </c>
      <c r="Z40" s="46">
        <f>+IF(X40&lt;&gt;0,+(Y40/X40)*100,0)</f>
        <v>-175.99136235008476</v>
      </c>
      <c r="AA40" s="47">
        <f t="shared" si="4"/>
        <v>-25441485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600000</v>
      </c>
      <c r="F9" s="20">
        <v>521739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>
        <v>521739</v>
      </c>
      <c r="Y9" s="20">
        <v>78261</v>
      </c>
      <c r="Z9" s="21">
        <v>15.000028750007189</v>
      </c>
      <c r="AA9" s="22">
        <v>521739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>
        <v>449188</v>
      </c>
      <c r="L10" s="20">
        <v>3470847</v>
      </c>
      <c r="M10" s="20"/>
      <c r="N10" s="20">
        <v>3920035</v>
      </c>
      <c r="O10" s="20"/>
      <c r="P10" s="20"/>
      <c r="Q10" s="20"/>
      <c r="R10" s="20"/>
      <c r="S10" s="20"/>
      <c r="T10" s="20"/>
      <c r="U10" s="20"/>
      <c r="V10" s="20"/>
      <c r="W10" s="20">
        <v>5460973</v>
      </c>
      <c r="X10" s="20"/>
      <c r="Y10" s="20">
        <v>5460973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-6125000</v>
      </c>
      <c r="F14" s="20">
        <v>-9657315</v>
      </c>
      <c r="G14" s="20">
        <v>-225195</v>
      </c>
      <c r="H14" s="20">
        <v>-389765</v>
      </c>
      <c r="I14" s="20">
        <v>-273452</v>
      </c>
      <c r="J14" s="20">
        <v>-888412</v>
      </c>
      <c r="K14" s="20">
        <v>-311702</v>
      </c>
      <c r="L14" s="20">
        <v>-160894</v>
      </c>
      <c r="M14" s="20">
        <v>-705693</v>
      </c>
      <c r="N14" s="20">
        <v>-1178289</v>
      </c>
      <c r="O14" s="20">
        <v>-326193</v>
      </c>
      <c r="P14" s="20">
        <v>-44307</v>
      </c>
      <c r="Q14" s="20">
        <v>-188817</v>
      </c>
      <c r="R14" s="20">
        <v>-559317</v>
      </c>
      <c r="S14" s="20"/>
      <c r="T14" s="20"/>
      <c r="U14" s="20"/>
      <c r="V14" s="20"/>
      <c r="W14" s="20">
        <v>-2626018</v>
      </c>
      <c r="X14" s="20">
        <v>-6078760</v>
      </c>
      <c r="Y14" s="20">
        <v>3452742</v>
      </c>
      <c r="Z14" s="21">
        <v>-56.800103968572536</v>
      </c>
      <c r="AA14" s="22">
        <v>-9657315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-5525000</v>
      </c>
      <c r="F17" s="28">
        <f t="shared" si="0"/>
        <v>-9135576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137486</v>
      </c>
      <c r="L17" s="28">
        <f t="shared" si="0"/>
        <v>3309953</v>
      </c>
      <c r="M17" s="28">
        <f t="shared" si="0"/>
        <v>-705693</v>
      </c>
      <c r="N17" s="28">
        <f t="shared" si="0"/>
        <v>2741746</v>
      </c>
      <c r="O17" s="28">
        <f t="shared" si="0"/>
        <v>-326193</v>
      </c>
      <c r="P17" s="28">
        <f t="shared" si="0"/>
        <v>-44307</v>
      </c>
      <c r="Q17" s="28">
        <f t="shared" si="0"/>
        <v>-188817</v>
      </c>
      <c r="R17" s="28">
        <f t="shared" si="0"/>
        <v>-559317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3434955</v>
      </c>
      <c r="X17" s="28">
        <f t="shared" si="0"/>
        <v>-5557021</v>
      </c>
      <c r="Y17" s="28">
        <f t="shared" si="0"/>
        <v>8991976</v>
      </c>
      <c r="Z17" s="29">
        <f>+IF(X17&lt;&gt;0,+(Y17/X17)*100,0)</f>
        <v>-161.81288499719543</v>
      </c>
      <c r="AA17" s="30">
        <f>SUM(AA6:AA16)</f>
        <v>-9135576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-15725000</v>
      </c>
      <c r="F26" s="20">
        <v>-12007180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>
        <v>-411827</v>
      </c>
      <c r="P26" s="20"/>
      <c r="Q26" s="20">
        <v>-1733478</v>
      </c>
      <c r="R26" s="20">
        <v>-2145305</v>
      </c>
      <c r="S26" s="20"/>
      <c r="T26" s="20"/>
      <c r="U26" s="20"/>
      <c r="V26" s="20"/>
      <c r="W26" s="20">
        <v>-2216555</v>
      </c>
      <c r="X26" s="20">
        <v>-11637872</v>
      </c>
      <c r="Y26" s="20">
        <v>9421317</v>
      </c>
      <c r="Z26" s="21">
        <v>-80.953949313070297</v>
      </c>
      <c r="AA26" s="22">
        <v>-12007180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-15725000</v>
      </c>
      <c r="F27" s="28">
        <f t="shared" si="1"/>
        <v>-12007180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-411827</v>
      </c>
      <c r="P27" s="28">
        <f t="shared" si="1"/>
        <v>0</v>
      </c>
      <c r="Q27" s="28">
        <f t="shared" si="1"/>
        <v>-1733478</v>
      </c>
      <c r="R27" s="28">
        <f t="shared" si="1"/>
        <v>-2145305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-2216555</v>
      </c>
      <c r="X27" s="28">
        <f t="shared" si="1"/>
        <v>-11637872</v>
      </c>
      <c r="Y27" s="28">
        <f t="shared" si="1"/>
        <v>9421317</v>
      </c>
      <c r="Z27" s="29">
        <f>+IF(X27&lt;&gt;0,+(Y27/X27)*100,0)</f>
        <v>-80.953949313070297</v>
      </c>
      <c r="AA27" s="30">
        <f>SUM(AA21:AA26)</f>
        <v>-12007180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-21250000</v>
      </c>
      <c r="F38" s="2">
        <f t="shared" si="3"/>
        <v>-21142756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137486</v>
      </c>
      <c r="L38" s="2">
        <f t="shared" si="3"/>
        <v>3309953</v>
      </c>
      <c r="M38" s="2">
        <f t="shared" si="3"/>
        <v>-705693</v>
      </c>
      <c r="N38" s="2">
        <f t="shared" si="3"/>
        <v>2741746</v>
      </c>
      <c r="O38" s="2">
        <f t="shared" si="3"/>
        <v>-738020</v>
      </c>
      <c r="P38" s="2">
        <f t="shared" si="3"/>
        <v>-44307</v>
      </c>
      <c r="Q38" s="2">
        <f t="shared" si="3"/>
        <v>-1922295</v>
      </c>
      <c r="R38" s="2">
        <f t="shared" si="3"/>
        <v>-2704622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1218400</v>
      </c>
      <c r="X38" s="2">
        <f t="shared" si="3"/>
        <v>-17194893</v>
      </c>
      <c r="Y38" s="2">
        <f t="shared" si="3"/>
        <v>18413293</v>
      </c>
      <c r="Z38" s="34">
        <f>+IF(X38&lt;&gt;0,+(Y38/X38)*100,0)</f>
        <v>-107.08582484345787</v>
      </c>
      <c r="AA38" s="35">
        <f>+AA17+AA27+AA36</f>
        <v>-21142756</v>
      </c>
    </row>
    <row r="39" spans="1:27" x14ac:dyDescent="0.25">
      <c r="A39" s="23" t="s">
        <v>60</v>
      </c>
      <c r="B39" s="17"/>
      <c r="C39" s="32"/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-13405670</v>
      </c>
      <c r="M39" s="2">
        <f>+L40+M60</f>
        <v>-10095717</v>
      </c>
      <c r="N39" s="2">
        <f>+K39</f>
        <v>-13543156</v>
      </c>
      <c r="O39" s="2">
        <f>+M40+O60</f>
        <v>-10801410</v>
      </c>
      <c r="P39" s="2">
        <f>+O40+P60</f>
        <v>-11539430</v>
      </c>
      <c r="Q39" s="2">
        <f>+P40+Q60</f>
        <v>-11583737</v>
      </c>
      <c r="R39" s="2">
        <f>+O39</f>
        <v>-10801410</v>
      </c>
      <c r="S39" s="2">
        <f>+Q40+S60</f>
        <v>-13506032</v>
      </c>
      <c r="T39" s="2">
        <f>+S40+T60</f>
        <v>-13506032</v>
      </c>
      <c r="U39" s="2">
        <f>+T40+U60</f>
        <v>-13506032</v>
      </c>
      <c r="V39" s="2">
        <f>+S39</f>
        <v>-13506032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-34838910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-13405670</v>
      </c>
      <c r="L40" s="45">
        <f t="shared" si="4"/>
        <v>-10095717</v>
      </c>
      <c r="M40" s="45">
        <f t="shared" si="4"/>
        <v>-10801410</v>
      </c>
      <c r="N40" s="45">
        <f>+M40</f>
        <v>-10801410</v>
      </c>
      <c r="O40" s="45">
        <f t="shared" si="4"/>
        <v>-11539430</v>
      </c>
      <c r="P40" s="45">
        <f t="shared" si="4"/>
        <v>-11583737</v>
      </c>
      <c r="Q40" s="45">
        <f t="shared" si="4"/>
        <v>-13506032</v>
      </c>
      <c r="R40" s="45">
        <f>+Q40</f>
        <v>-13506032</v>
      </c>
      <c r="S40" s="45">
        <f t="shared" si="4"/>
        <v>-13506032</v>
      </c>
      <c r="T40" s="45">
        <f t="shared" si="4"/>
        <v>-13506032</v>
      </c>
      <c r="U40" s="45">
        <f t="shared" si="4"/>
        <v>-13506032</v>
      </c>
      <c r="V40" s="45">
        <f>+U40</f>
        <v>-13506032</v>
      </c>
      <c r="W40" s="45">
        <f>+V40</f>
        <v>-13506032</v>
      </c>
      <c r="X40" s="45">
        <f t="shared" si="4"/>
        <v>-30891047</v>
      </c>
      <c r="Y40" s="45">
        <f t="shared" si="4"/>
        <v>17385015</v>
      </c>
      <c r="Z40" s="46">
        <f>+IF(X40&lt;&gt;0,+(Y40/X40)*100,0)</f>
        <v>-56.278490657827177</v>
      </c>
      <c r="AA40" s="47">
        <f t="shared" si="4"/>
        <v>-34838910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-2425691</v>
      </c>
      <c r="N39" s="2">
        <f>+K39</f>
        <v>0</v>
      </c>
      <c r="O39" s="2">
        <f>+M40+O60</f>
        <v>-2425691</v>
      </c>
      <c r="P39" s="2">
        <f>+O40+P60</f>
        <v>-2425691</v>
      </c>
      <c r="Q39" s="2">
        <f>+P40+Q60</f>
        <v>-2425691</v>
      </c>
      <c r="R39" s="2">
        <f>+O39</f>
        <v>-2425691</v>
      </c>
      <c r="S39" s="2">
        <f>+Q40+S60</f>
        <v>-2425691</v>
      </c>
      <c r="T39" s="2">
        <f>+S40+T60</f>
        <v>-2425691</v>
      </c>
      <c r="U39" s="2">
        <f>+T40+U60</f>
        <v>-2425691</v>
      </c>
      <c r="V39" s="2">
        <f>+S39</f>
        <v>-2425691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-2425691</v>
      </c>
      <c r="N40" s="45">
        <f>+M40</f>
        <v>-2425691</v>
      </c>
      <c r="O40" s="45">
        <f t="shared" si="4"/>
        <v>-2425691</v>
      </c>
      <c r="P40" s="45">
        <f t="shared" si="4"/>
        <v>-2425691</v>
      </c>
      <c r="Q40" s="45">
        <f t="shared" si="4"/>
        <v>-2425691</v>
      </c>
      <c r="R40" s="45">
        <f>+Q40</f>
        <v>-2425691</v>
      </c>
      <c r="S40" s="45">
        <f t="shared" si="4"/>
        <v>-2425691</v>
      </c>
      <c r="T40" s="45">
        <f t="shared" si="4"/>
        <v>-2425691</v>
      </c>
      <c r="U40" s="45">
        <f t="shared" si="4"/>
        <v>-2425691</v>
      </c>
      <c r="V40" s="45">
        <f>+U40</f>
        <v>-2425691</v>
      </c>
      <c r="W40" s="45">
        <f>+V40</f>
        <v>-2425691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-2425691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-25160234</v>
      </c>
      <c r="F14" s="20">
        <v>-26120805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-19590606</v>
      </c>
      <c r="Y14" s="20">
        <v>19590606</v>
      </c>
      <c r="Z14" s="21">
        <v>-100</v>
      </c>
      <c r="AA14" s="22">
        <v>-26120805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-25160234</v>
      </c>
      <c r="F17" s="28">
        <f t="shared" si="0"/>
        <v>-26120805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-19590606</v>
      </c>
      <c r="Y17" s="28">
        <f t="shared" si="0"/>
        <v>19590606</v>
      </c>
      <c r="Z17" s="29">
        <f>+IF(X17&lt;&gt;0,+(Y17/X17)*100,0)</f>
        <v>-100</v>
      </c>
      <c r="AA17" s="30">
        <f>SUM(AA6:AA16)</f>
        <v>-26120805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-60378437</v>
      </c>
      <c r="F26" s="20">
        <v>-59392289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-44544195</v>
      </c>
      <c r="Y26" s="20">
        <v>44544195</v>
      </c>
      <c r="Z26" s="21">
        <v>-100</v>
      </c>
      <c r="AA26" s="22">
        <v>-59392289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-60378437</v>
      </c>
      <c r="F27" s="28">
        <f t="shared" si="1"/>
        <v>-59392289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-44544195</v>
      </c>
      <c r="Y27" s="28">
        <f t="shared" si="1"/>
        <v>44544195</v>
      </c>
      <c r="Z27" s="29">
        <f>+IF(X27&lt;&gt;0,+(Y27/X27)*100,0)</f>
        <v>-100</v>
      </c>
      <c r="AA27" s="30">
        <f>SUM(AA21:AA26)</f>
        <v>-59392289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-85538671</v>
      </c>
      <c r="F38" s="2">
        <f t="shared" si="3"/>
        <v>-85513094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-64134801</v>
      </c>
      <c r="Y38" s="2">
        <f t="shared" si="3"/>
        <v>64134801</v>
      </c>
      <c r="Z38" s="34">
        <f>+IF(X38&lt;&gt;0,+(Y38/X38)*100,0)</f>
        <v>-100</v>
      </c>
      <c r="AA38" s="35">
        <f>+AA17+AA27+AA36</f>
        <v>-85513094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-85538671</v>
      </c>
      <c r="F40" s="45">
        <f t="shared" si="4"/>
        <v>-85513094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-64134801</v>
      </c>
      <c r="Y40" s="45">
        <f t="shared" si="4"/>
        <v>64134801</v>
      </c>
      <c r="Z40" s="46">
        <f>+IF(X40&lt;&gt;0,+(Y40/X40)*100,0)</f>
        <v>-100</v>
      </c>
      <c r="AA40" s="47">
        <f t="shared" si="4"/>
        <v>-85513094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19581758</v>
      </c>
      <c r="D7" s="18"/>
      <c r="E7" s="19">
        <v>20089429</v>
      </c>
      <c r="F7" s="20">
        <v>27595573</v>
      </c>
      <c r="G7" s="20">
        <v>1367771</v>
      </c>
      <c r="H7" s="20">
        <v>1753571</v>
      </c>
      <c r="I7" s="20">
        <v>1309638</v>
      </c>
      <c r="J7" s="20">
        <v>4430980</v>
      </c>
      <c r="K7" s="20">
        <v>2432803</v>
      </c>
      <c r="L7" s="20"/>
      <c r="M7" s="20"/>
      <c r="N7" s="20">
        <v>2432803</v>
      </c>
      <c r="O7" s="20"/>
      <c r="P7" s="20"/>
      <c r="Q7" s="20"/>
      <c r="R7" s="20"/>
      <c r="S7" s="20"/>
      <c r="T7" s="20"/>
      <c r="U7" s="20"/>
      <c r="V7" s="20"/>
      <c r="W7" s="20">
        <v>6863783</v>
      </c>
      <c r="X7" s="20">
        <v>18069529</v>
      </c>
      <c r="Y7" s="20">
        <v>-11205746</v>
      </c>
      <c r="Z7" s="21">
        <v>-62.014599273727612</v>
      </c>
      <c r="AA7" s="22">
        <v>27595573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6000000</v>
      </c>
      <c r="D9" s="18"/>
      <c r="E9" s="19">
        <v>15996000</v>
      </c>
      <c r="F9" s="20">
        <v>15996000</v>
      </c>
      <c r="G9" s="20"/>
      <c r="H9" s="20"/>
      <c r="I9" s="20">
        <v>2000000</v>
      </c>
      <c r="J9" s="20">
        <v>2000000</v>
      </c>
      <c r="K9" s="20"/>
      <c r="L9" s="20"/>
      <c r="M9" s="20"/>
      <c r="N9" s="20"/>
      <c r="O9" s="20">
        <v>500000</v>
      </c>
      <c r="P9" s="20"/>
      <c r="Q9" s="20"/>
      <c r="R9" s="20">
        <v>500000</v>
      </c>
      <c r="S9" s="20"/>
      <c r="T9" s="20"/>
      <c r="U9" s="20"/>
      <c r="V9" s="20"/>
      <c r="W9" s="20">
        <v>2500000</v>
      </c>
      <c r="X9" s="20">
        <v>11997000</v>
      </c>
      <c r="Y9" s="20">
        <v>-9497000</v>
      </c>
      <c r="Z9" s="21">
        <v>-79.161457030924396</v>
      </c>
      <c r="AA9" s="22">
        <v>15996000</v>
      </c>
    </row>
    <row r="10" spans="1:27" x14ac:dyDescent="0.25">
      <c r="A10" s="23" t="s">
        <v>38</v>
      </c>
      <c r="B10" s="17" t="s">
        <v>6</v>
      </c>
      <c r="C10" s="18">
        <v>20561934</v>
      </c>
      <c r="D10" s="18"/>
      <c r="E10" s="19"/>
      <c r="F10" s="20">
        <v>2500000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1000000</v>
      </c>
      <c r="Y10" s="20">
        <v>1500000</v>
      </c>
      <c r="Z10" s="21">
        <v>150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-56489570</v>
      </c>
      <c r="D14" s="18"/>
      <c r="E14" s="19">
        <v>-74086821</v>
      </c>
      <c r="F14" s="20">
        <v>-74333115</v>
      </c>
      <c r="G14" s="20">
        <v>-9631823</v>
      </c>
      <c r="H14" s="20">
        <v>-4827234</v>
      </c>
      <c r="I14" s="20">
        <v>-1051622</v>
      </c>
      <c r="J14" s="20">
        <v>-15510679</v>
      </c>
      <c r="K14" s="20">
        <v>-6307606</v>
      </c>
      <c r="L14" s="20">
        <v>-5777543</v>
      </c>
      <c r="M14" s="20">
        <v>-4175718</v>
      </c>
      <c r="N14" s="20">
        <v>-16260867</v>
      </c>
      <c r="O14" s="20">
        <v>-2312829</v>
      </c>
      <c r="P14" s="20">
        <v>-5509352</v>
      </c>
      <c r="Q14" s="20">
        <v>-3110233</v>
      </c>
      <c r="R14" s="20">
        <v>-10932414</v>
      </c>
      <c r="S14" s="20"/>
      <c r="T14" s="20"/>
      <c r="U14" s="20"/>
      <c r="V14" s="20"/>
      <c r="W14" s="20">
        <v>-42703960</v>
      </c>
      <c r="X14" s="20">
        <v>-55663636</v>
      </c>
      <c r="Y14" s="20">
        <v>12959676</v>
      </c>
      <c r="Z14" s="21">
        <v>-23.282122641072174</v>
      </c>
      <c r="AA14" s="22">
        <v>-74333115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-10345878</v>
      </c>
      <c r="D17" s="26">
        <f>SUM(D6:D16)</f>
        <v>0</v>
      </c>
      <c r="E17" s="27">
        <f t="shared" si="0"/>
        <v>-38001392</v>
      </c>
      <c r="F17" s="28">
        <f t="shared" si="0"/>
        <v>-28241542</v>
      </c>
      <c r="G17" s="28">
        <f t="shared" si="0"/>
        <v>-5764052</v>
      </c>
      <c r="H17" s="28">
        <f t="shared" si="0"/>
        <v>-3073663</v>
      </c>
      <c r="I17" s="28">
        <f t="shared" si="0"/>
        <v>2258016</v>
      </c>
      <c r="J17" s="28">
        <f t="shared" si="0"/>
        <v>-6579699</v>
      </c>
      <c r="K17" s="28">
        <f t="shared" si="0"/>
        <v>-3874803</v>
      </c>
      <c r="L17" s="28">
        <f t="shared" si="0"/>
        <v>-5777543</v>
      </c>
      <c r="M17" s="28">
        <f t="shared" si="0"/>
        <v>-4175718</v>
      </c>
      <c r="N17" s="28">
        <f t="shared" si="0"/>
        <v>-13828064</v>
      </c>
      <c r="O17" s="28">
        <f t="shared" si="0"/>
        <v>-1812829</v>
      </c>
      <c r="P17" s="28">
        <f t="shared" si="0"/>
        <v>-5509352</v>
      </c>
      <c r="Q17" s="28">
        <f t="shared" si="0"/>
        <v>-3110233</v>
      </c>
      <c r="R17" s="28">
        <f t="shared" si="0"/>
        <v>-10432414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-30840177</v>
      </c>
      <c r="X17" s="28">
        <f t="shared" si="0"/>
        <v>-24597107</v>
      </c>
      <c r="Y17" s="28">
        <f t="shared" si="0"/>
        <v>-6243070</v>
      </c>
      <c r="Z17" s="29">
        <f>+IF(X17&lt;&gt;0,+(Y17/X17)*100,0)</f>
        <v>25.381318217626163</v>
      </c>
      <c r="AA17" s="30">
        <f>SUM(AA6:AA16)</f>
        <v>-28241542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-11936154</v>
      </c>
      <c r="D26" s="18"/>
      <c r="E26" s="19">
        <v>-7584556</v>
      </c>
      <c r="F26" s="20">
        <v>-8199663</v>
      </c>
      <c r="G26" s="20"/>
      <c r="H26" s="20">
        <v>-231840</v>
      </c>
      <c r="I26" s="20">
        <v>-156975</v>
      </c>
      <c r="J26" s="20">
        <v>-388815</v>
      </c>
      <c r="K26" s="20">
        <v>-1143313</v>
      </c>
      <c r="L26" s="20"/>
      <c r="M26" s="20">
        <v>-24840</v>
      </c>
      <c r="N26" s="20">
        <v>-1168153</v>
      </c>
      <c r="O26" s="20"/>
      <c r="P26" s="20">
        <v>-521167</v>
      </c>
      <c r="Q26" s="20"/>
      <c r="R26" s="20">
        <v>-521167</v>
      </c>
      <c r="S26" s="20"/>
      <c r="T26" s="20"/>
      <c r="U26" s="20"/>
      <c r="V26" s="20"/>
      <c r="W26" s="20">
        <v>-2078135</v>
      </c>
      <c r="X26" s="20">
        <v>-5934456</v>
      </c>
      <c r="Y26" s="20">
        <v>3856321</v>
      </c>
      <c r="Z26" s="21">
        <v>-64.98187870969133</v>
      </c>
      <c r="AA26" s="22">
        <v>-8199663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-11936154</v>
      </c>
      <c r="D27" s="26">
        <f>SUM(D21:D26)</f>
        <v>0</v>
      </c>
      <c r="E27" s="27">
        <f t="shared" si="1"/>
        <v>-7584556</v>
      </c>
      <c r="F27" s="28">
        <f t="shared" si="1"/>
        <v>-8199663</v>
      </c>
      <c r="G27" s="28">
        <f t="shared" si="1"/>
        <v>0</v>
      </c>
      <c r="H27" s="28">
        <f t="shared" si="1"/>
        <v>-231840</v>
      </c>
      <c r="I27" s="28">
        <f t="shared" si="1"/>
        <v>-156975</v>
      </c>
      <c r="J27" s="28">
        <f t="shared" si="1"/>
        <v>-388815</v>
      </c>
      <c r="K27" s="28">
        <f t="shared" si="1"/>
        <v>-1143313</v>
      </c>
      <c r="L27" s="28">
        <f t="shared" si="1"/>
        <v>0</v>
      </c>
      <c r="M27" s="28">
        <f t="shared" si="1"/>
        <v>-24840</v>
      </c>
      <c r="N27" s="28">
        <f t="shared" si="1"/>
        <v>-1168153</v>
      </c>
      <c r="O27" s="28">
        <f t="shared" si="1"/>
        <v>0</v>
      </c>
      <c r="P27" s="28">
        <f t="shared" si="1"/>
        <v>-521167</v>
      </c>
      <c r="Q27" s="28">
        <f t="shared" si="1"/>
        <v>0</v>
      </c>
      <c r="R27" s="28">
        <f t="shared" si="1"/>
        <v>-521167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-2078135</v>
      </c>
      <c r="X27" s="28">
        <f t="shared" si="1"/>
        <v>-5934456</v>
      </c>
      <c r="Y27" s="28">
        <f t="shared" si="1"/>
        <v>3856321</v>
      </c>
      <c r="Z27" s="29">
        <f>+IF(X27&lt;&gt;0,+(Y27/X27)*100,0)</f>
        <v>-64.98187870969133</v>
      </c>
      <c r="AA27" s="30">
        <f>SUM(AA21:AA26)</f>
        <v>-8199663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-22282032</v>
      </c>
      <c r="D38" s="32">
        <f>+D17+D27+D36</f>
        <v>0</v>
      </c>
      <c r="E38" s="33">
        <f t="shared" si="3"/>
        <v>-45585948</v>
      </c>
      <c r="F38" s="2">
        <f t="shared" si="3"/>
        <v>-36441205</v>
      </c>
      <c r="G38" s="2">
        <f t="shared" si="3"/>
        <v>-5764052</v>
      </c>
      <c r="H38" s="2">
        <f t="shared" si="3"/>
        <v>-3305503</v>
      </c>
      <c r="I38" s="2">
        <f t="shared" si="3"/>
        <v>2101041</v>
      </c>
      <c r="J38" s="2">
        <f t="shared" si="3"/>
        <v>-6968514</v>
      </c>
      <c r="K38" s="2">
        <f t="shared" si="3"/>
        <v>-5018116</v>
      </c>
      <c r="L38" s="2">
        <f t="shared" si="3"/>
        <v>-5777543</v>
      </c>
      <c r="M38" s="2">
        <f t="shared" si="3"/>
        <v>-4200558</v>
      </c>
      <c r="N38" s="2">
        <f t="shared" si="3"/>
        <v>-14996217</v>
      </c>
      <c r="O38" s="2">
        <f t="shared" si="3"/>
        <v>-1812829</v>
      </c>
      <c r="P38" s="2">
        <f t="shared" si="3"/>
        <v>-6030519</v>
      </c>
      <c r="Q38" s="2">
        <f t="shared" si="3"/>
        <v>-3110233</v>
      </c>
      <c r="R38" s="2">
        <f t="shared" si="3"/>
        <v>-10953581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-32918312</v>
      </c>
      <c r="X38" s="2">
        <f t="shared" si="3"/>
        <v>-30531563</v>
      </c>
      <c r="Y38" s="2">
        <f t="shared" si="3"/>
        <v>-2386749</v>
      </c>
      <c r="Z38" s="34">
        <f>+IF(X38&lt;&gt;0,+(Y38/X38)*100,0)</f>
        <v>7.8173167878762051</v>
      </c>
      <c r="AA38" s="35">
        <f>+AA17+AA27+AA36</f>
        <v>-36441205</v>
      </c>
    </row>
    <row r="39" spans="1:27" x14ac:dyDescent="0.25">
      <c r="A39" s="23" t="s">
        <v>60</v>
      </c>
      <c r="B39" s="17"/>
      <c r="C39" s="32">
        <v>-24769286</v>
      </c>
      <c r="D39" s="32"/>
      <c r="E39" s="33"/>
      <c r="F39" s="2"/>
      <c r="G39" s="2">
        <v>-45272771</v>
      </c>
      <c r="H39" s="2">
        <f>+G40+H60</f>
        <v>-51036823</v>
      </c>
      <c r="I39" s="2">
        <f>+H40+I60</f>
        <v>-54342326</v>
      </c>
      <c r="J39" s="2">
        <f>+G39</f>
        <v>-45272771</v>
      </c>
      <c r="K39" s="2">
        <f>+I40+K60</f>
        <v>-52241285</v>
      </c>
      <c r="L39" s="2">
        <f>+K40+L60</f>
        <v>-57259401</v>
      </c>
      <c r="M39" s="2">
        <f>+L40+M60</f>
        <v>-63036944</v>
      </c>
      <c r="N39" s="2">
        <f>+K39</f>
        <v>-52241285</v>
      </c>
      <c r="O39" s="2">
        <f>+M40+O60</f>
        <v>-67237502</v>
      </c>
      <c r="P39" s="2">
        <f>+O40+P60</f>
        <v>-69050331</v>
      </c>
      <c r="Q39" s="2">
        <f>+P40+Q60</f>
        <v>-75080850</v>
      </c>
      <c r="R39" s="2">
        <f>+O39</f>
        <v>-67237502</v>
      </c>
      <c r="S39" s="2">
        <f>+Q40+S60</f>
        <v>-78191083</v>
      </c>
      <c r="T39" s="2">
        <f>+S40+T60</f>
        <v>-78191083</v>
      </c>
      <c r="U39" s="2">
        <f>+T40+U60</f>
        <v>-78191083</v>
      </c>
      <c r="V39" s="2">
        <f>+S39</f>
        <v>-78191083</v>
      </c>
      <c r="W39" s="2">
        <f>+G39</f>
        <v>-45272771</v>
      </c>
      <c r="X39" s="2"/>
      <c r="Y39" s="2">
        <f>+W39-X39</f>
        <v>-45272771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-47051318</v>
      </c>
      <c r="D40" s="43">
        <f t="shared" ref="D40:AA40" si="4">+D38+D39</f>
        <v>0</v>
      </c>
      <c r="E40" s="44">
        <f t="shared" si="4"/>
        <v>-45585948</v>
      </c>
      <c r="F40" s="45">
        <f t="shared" si="4"/>
        <v>-36441205</v>
      </c>
      <c r="G40" s="45">
        <f t="shared" si="4"/>
        <v>-51036823</v>
      </c>
      <c r="H40" s="45">
        <f t="shared" si="4"/>
        <v>-54342326</v>
      </c>
      <c r="I40" s="45">
        <f t="shared" si="4"/>
        <v>-52241285</v>
      </c>
      <c r="J40" s="45">
        <f>+I40</f>
        <v>-52241285</v>
      </c>
      <c r="K40" s="45">
        <f t="shared" si="4"/>
        <v>-57259401</v>
      </c>
      <c r="L40" s="45">
        <f t="shared" si="4"/>
        <v>-63036944</v>
      </c>
      <c r="M40" s="45">
        <f t="shared" si="4"/>
        <v>-67237502</v>
      </c>
      <c r="N40" s="45">
        <f>+M40</f>
        <v>-67237502</v>
      </c>
      <c r="O40" s="45">
        <f t="shared" si="4"/>
        <v>-69050331</v>
      </c>
      <c r="P40" s="45">
        <f t="shared" si="4"/>
        <v>-75080850</v>
      </c>
      <c r="Q40" s="45">
        <f t="shared" si="4"/>
        <v>-78191083</v>
      </c>
      <c r="R40" s="45">
        <f>+Q40</f>
        <v>-78191083</v>
      </c>
      <c r="S40" s="45">
        <f t="shared" si="4"/>
        <v>-78191083</v>
      </c>
      <c r="T40" s="45">
        <f t="shared" si="4"/>
        <v>-78191083</v>
      </c>
      <c r="U40" s="45">
        <f t="shared" si="4"/>
        <v>-78191083</v>
      </c>
      <c r="V40" s="45">
        <f>+U40</f>
        <v>-78191083</v>
      </c>
      <c r="W40" s="45">
        <f>+V40</f>
        <v>-78191083</v>
      </c>
      <c r="X40" s="45">
        <f t="shared" si="4"/>
        <v>-30531563</v>
      </c>
      <c r="Y40" s="45">
        <f t="shared" si="4"/>
        <v>-47659520</v>
      </c>
      <c r="Z40" s="46">
        <f>+IF(X40&lt;&gt;0,+(Y40/X40)*100,0)</f>
        <v>156.09918168945362</v>
      </c>
      <c r="AA40" s="47">
        <f t="shared" si="4"/>
        <v>-36441205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-45272771</v>
      </c>
      <c r="J60">
        <v>-45272771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139324046</v>
      </c>
      <c r="F7" s="20">
        <v>138557968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103918473</v>
      </c>
      <c r="Y7" s="20">
        <v>-103918473</v>
      </c>
      <c r="Z7" s="21">
        <v>-100</v>
      </c>
      <c r="AA7" s="22">
        <v>138557968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2999997</v>
      </c>
      <c r="Y9" s="20">
        <v>-1999997</v>
      </c>
      <c r="Z9" s="21">
        <v>-66.666633333299998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20794000</v>
      </c>
      <c r="F10" s="20">
        <v>15794000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11845503</v>
      </c>
      <c r="Y10" s="20">
        <v>-11845503</v>
      </c>
      <c r="Z10" s="21">
        <v>-100</v>
      </c>
      <c r="AA10" s="22">
        <v>15794000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-196154684</v>
      </c>
      <c r="F14" s="20">
        <v>-199573434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-149680080</v>
      </c>
      <c r="Y14" s="20">
        <v>149680080</v>
      </c>
      <c r="Z14" s="21">
        <v>-100</v>
      </c>
      <c r="AA14" s="22">
        <v>-199573434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-32036638</v>
      </c>
      <c r="F17" s="28">
        <f t="shared" si="0"/>
        <v>-41221466</v>
      </c>
      <c r="G17" s="28">
        <f t="shared" si="0"/>
        <v>0</v>
      </c>
      <c r="H17" s="28">
        <f t="shared" si="0"/>
        <v>1000000</v>
      </c>
      <c r="I17" s="28">
        <f t="shared" si="0"/>
        <v>0</v>
      </c>
      <c r="J17" s="28">
        <f t="shared" si="0"/>
        <v>1000000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1000000</v>
      </c>
      <c r="X17" s="28">
        <f t="shared" si="0"/>
        <v>-30916107</v>
      </c>
      <c r="Y17" s="28">
        <f t="shared" si="0"/>
        <v>31916107</v>
      </c>
      <c r="Z17" s="29">
        <f>+IF(X17&lt;&gt;0,+(Y17/X17)*100,0)</f>
        <v>-103.23455990108974</v>
      </c>
      <c r="AA17" s="30">
        <f>SUM(AA6:AA16)</f>
        <v>-41221466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-5549883</v>
      </c>
      <c r="D26" s="18"/>
      <c r="E26" s="19">
        <v>-23913100</v>
      </c>
      <c r="F26" s="20">
        <v>-18163100</v>
      </c>
      <c r="G26" s="20"/>
      <c r="H26" s="20"/>
      <c r="I26" s="20"/>
      <c r="J26" s="20"/>
      <c r="K26" s="20"/>
      <c r="L26" s="20">
        <v>-2870764</v>
      </c>
      <c r="M26" s="20">
        <v>-178750</v>
      </c>
      <c r="N26" s="20">
        <v>-3049514</v>
      </c>
      <c r="O26" s="20"/>
      <c r="P26" s="20">
        <v>-113891</v>
      </c>
      <c r="Q26" s="20">
        <v>-1919496</v>
      </c>
      <c r="R26" s="20">
        <v>-2033387</v>
      </c>
      <c r="S26" s="20"/>
      <c r="T26" s="20"/>
      <c r="U26" s="20"/>
      <c r="V26" s="20"/>
      <c r="W26" s="20">
        <v>-5082901</v>
      </c>
      <c r="X26" s="20">
        <v>-13622328</v>
      </c>
      <c r="Y26" s="20">
        <v>8539427</v>
      </c>
      <c r="Z26" s="21">
        <v>-62.686987128778568</v>
      </c>
      <c r="AA26" s="22">
        <v>-18163100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-5549883</v>
      </c>
      <c r="D27" s="26">
        <f>SUM(D21:D26)</f>
        <v>0</v>
      </c>
      <c r="E27" s="27">
        <f t="shared" si="1"/>
        <v>-23913100</v>
      </c>
      <c r="F27" s="28">
        <f t="shared" si="1"/>
        <v>-18163100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-2870764</v>
      </c>
      <c r="M27" s="28">
        <f t="shared" si="1"/>
        <v>-178750</v>
      </c>
      <c r="N27" s="28">
        <f t="shared" si="1"/>
        <v>-3049514</v>
      </c>
      <c r="O27" s="28">
        <f t="shared" si="1"/>
        <v>0</v>
      </c>
      <c r="P27" s="28">
        <f t="shared" si="1"/>
        <v>-113891</v>
      </c>
      <c r="Q27" s="28">
        <f t="shared" si="1"/>
        <v>-1919496</v>
      </c>
      <c r="R27" s="28">
        <f t="shared" si="1"/>
        <v>-2033387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-5082901</v>
      </c>
      <c r="X27" s="28">
        <f t="shared" si="1"/>
        <v>-13622328</v>
      </c>
      <c r="Y27" s="28">
        <f t="shared" si="1"/>
        <v>8539427</v>
      </c>
      <c r="Z27" s="29">
        <f>+IF(X27&lt;&gt;0,+(Y27/X27)*100,0)</f>
        <v>-62.686987128778568</v>
      </c>
      <c r="AA27" s="30">
        <f>SUM(AA21:AA26)</f>
        <v>-18163100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-5549883</v>
      </c>
      <c r="D38" s="32">
        <f>+D17+D27+D36</f>
        <v>0</v>
      </c>
      <c r="E38" s="33">
        <f t="shared" si="3"/>
        <v>-55949738</v>
      </c>
      <c r="F38" s="2">
        <f t="shared" si="3"/>
        <v>-59384566</v>
      </c>
      <c r="G38" s="2">
        <f t="shared" si="3"/>
        <v>0</v>
      </c>
      <c r="H38" s="2">
        <f t="shared" si="3"/>
        <v>1000000</v>
      </c>
      <c r="I38" s="2">
        <f t="shared" si="3"/>
        <v>0</v>
      </c>
      <c r="J38" s="2">
        <f t="shared" si="3"/>
        <v>1000000</v>
      </c>
      <c r="K38" s="2">
        <f t="shared" si="3"/>
        <v>0</v>
      </c>
      <c r="L38" s="2">
        <f t="shared" si="3"/>
        <v>-2870764</v>
      </c>
      <c r="M38" s="2">
        <f t="shared" si="3"/>
        <v>-178750</v>
      </c>
      <c r="N38" s="2">
        <f t="shared" si="3"/>
        <v>-3049514</v>
      </c>
      <c r="O38" s="2">
        <f t="shared" si="3"/>
        <v>0</v>
      </c>
      <c r="P38" s="2">
        <f t="shared" si="3"/>
        <v>-113891</v>
      </c>
      <c r="Q38" s="2">
        <f t="shared" si="3"/>
        <v>-1919496</v>
      </c>
      <c r="R38" s="2">
        <f t="shared" si="3"/>
        <v>-2033387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-4082901</v>
      </c>
      <c r="X38" s="2">
        <f t="shared" si="3"/>
        <v>-44538435</v>
      </c>
      <c r="Y38" s="2">
        <f t="shared" si="3"/>
        <v>40455534</v>
      </c>
      <c r="Z38" s="34">
        <f>+IF(X38&lt;&gt;0,+(Y38/X38)*100,0)</f>
        <v>-90.832859304553466</v>
      </c>
      <c r="AA38" s="35">
        <f>+AA17+AA27+AA36</f>
        <v>-59384566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1000000</v>
      </c>
      <c r="J39" s="2">
        <f>+G39</f>
        <v>0</v>
      </c>
      <c r="K39" s="2">
        <f>+I40+K60</f>
        <v>1000000</v>
      </c>
      <c r="L39" s="2">
        <f>+K40+L60</f>
        <v>1000000</v>
      </c>
      <c r="M39" s="2">
        <f>+L40+M60</f>
        <v>-1870764</v>
      </c>
      <c r="N39" s="2">
        <f>+K39</f>
        <v>1000000</v>
      </c>
      <c r="O39" s="2">
        <f>+M40+O60</f>
        <v>-2049514</v>
      </c>
      <c r="P39" s="2">
        <f>+O40+P60</f>
        <v>-2049514</v>
      </c>
      <c r="Q39" s="2">
        <f>+P40+Q60</f>
        <v>-2163405</v>
      </c>
      <c r="R39" s="2">
        <f>+O39</f>
        <v>-2049514</v>
      </c>
      <c r="S39" s="2">
        <f>+Q40+S60</f>
        <v>-4082901</v>
      </c>
      <c r="T39" s="2">
        <f>+S40+T60</f>
        <v>-4082901</v>
      </c>
      <c r="U39" s="2">
        <f>+T40+U60</f>
        <v>-4082901</v>
      </c>
      <c r="V39" s="2">
        <f>+S39</f>
        <v>-4082901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-5549883</v>
      </c>
      <c r="D40" s="43">
        <f t="shared" ref="D40:AA40" si="4">+D38+D39</f>
        <v>0</v>
      </c>
      <c r="E40" s="44">
        <f t="shared" si="4"/>
        <v>-55949738</v>
      </c>
      <c r="F40" s="45">
        <f t="shared" si="4"/>
        <v>-59384566</v>
      </c>
      <c r="G40" s="45">
        <f t="shared" si="4"/>
        <v>0</v>
      </c>
      <c r="H40" s="45">
        <f t="shared" si="4"/>
        <v>1000000</v>
      </c>
      <c r="I40" s="45">
        <f t="shared" si="4"/>
        <v>1000000</v>
      </c>
      <c r="J40" s="45">
        <f>+I40</f>
        <v>1000000</v>
      </c>
      <c r="K40" s="45">
        <f t="shared" si="4"/>
        <v>1000000</v>
      </c>
      <c r="L40" s="45">
        <f t="shared" si="4"/>
        <v>-1870764</v>
      </c>
      <c r="M40" s="45">
        <f t="shared" si="4"/>
        <v>-2049514</v>
      </c>
      <c r="N40" s="45">
        <f>+M40</f>
        <v>-2049514</v>
      </c>
      <c r="O40" s="45">
        <f t="shared" si="4"/>
        <v>-2049514</v>
      </c>
      <c r="P40" s="45">
        <f t="shared" si="4"/>
        <v>-2163405</v>
      </c>
      <c r="Q40" s="45">
        <f t="shared" si="4"/>
        <v>-4082901</v>
      </c>
      <c r="R40" s="45">
        <f>+Q40</f>
        <v>-4082901</v>
      </c>
      <c r="S40" s="45">
        <f t="shared" si="4"/>
        <v>-4082901</v>
      </c>
      <c r="T40" s="45">
        <f t="shared" si="4"/>
        <v>-4082901</v>
      </c>
      <c r="U40" s="45">
        <f t="shared" si="4"/>
        <v>-4082901</v>
      </c>
      <c r="V40" s="45">
        <f>+U40</f>
        <v>-4082901</v>
      </c>
      <c r="W40" s="45">
        <f>+V40</f>
        <v>-4082901</v>
      </c>
      <c r="X40" s="45">
        <f t="shared" si="4"/>
        <v>-44538435</v>
      </c>
      <c r="Y40" s="45">
        <f t="shared" si="4"/>
        <v>40455534</v>
      </c>
      <c r="Z40" s="46">
        <f>+IF(X40&lt;&gt;0,+(Y40/X40)*100,0)</f>
        <v>-90.832859304553466</v>
      </c>
      <c r="AA40" s="47">
        <f t="shared" si="4"/>
        <v>-59384566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-4371</v>
      </c>
      <c r="Q14" s="20">
        <v>-109382</v>
      </c>
      <c r="R14" s="20">
        <v>-113753</v>
      </c>
      <c r="S14" s="20"/>
      <c r="T14" s="20"/>
      <c r="U14" s="20"/>
      <c r="V14" s="20"/>
      <c r="W14" s="20">
        <v>-113753</v>
      </c>
      <c r="X14" s="20"/>
      <c r="Y14" s="20">
        <v>-113753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-4371</v>
      </c>
      <c r="Q17" s="28">
        <f t="shared" si="0"/>
        <v>-109382</v>
      </c>
      <c r="R17" s="28">
        <f t="shared" si="0"/>
        <v>-113753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-113753</v>
      </c>
      <c r="X17" s="28">
        <f t="shared" si="0"/>
        <v>0</v>
      </c>
      <c r="Y17" s="28">
        <f t="shared" si="0"/>
        <v>-113753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-4371</v>
      </c>
      <c r="Q38" s="2">
        <f t="shared" si="3"/>
        <v>-109382</v>
      </c>
      <c r="R38" s="2">
        <f t="shared" si="3"/>
        <v>-113753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-113753</v>
      </c>
      <c r="X38" s="2">
        <f t="shared" si="3"/>
        <v>0</v>
      </c>
      <c r="Y38" s="2">
        <f t="shared" si="3"/>
        <v>-113753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-4733683</v>
      </c>
      <c r="D39" s="32"/>
      <c r="E39" s="33"/>
      <c r="F39" s="2"/>
      <c r="G39" s="2">
        <v>-5559847</v>
      </c>
      <c r="H39" s="2">
        <f>+G40+H60</f>
        <v>-5559847</v>
      </c>
      <c r="I39" s="2">
        <f>+H40+I60</f>
        <v>-5559847</v>
      </c>
      <c r="J39" s="2">
        <f>+G39</f>
        <v>-5559847</v>
      </c>
      <c r="K39" s="2">
        <f>+I40+K60</f>
        <v>-5559847</v>
      </c>
      <c r="L39" s="2">
        <f>+K40+L60</f>
        <v>-5559847</v>
      </c>
      <c r="M39" s="2">
        <f>+L40+M60</f>
        <v>-5559847</v>
      </c>
      <c r="N39" s="2">
        <f>+K39</f>
        <v>-5559847</v>
      </c>
      <c r="O39" s="2">
        <f>+M40+O60</f>
        <v>-5559847</v>
      </c>
      <c r="P39" s="2">
        <f>+O40+P60</f>
        <v>-5559847</v>
      </c>
      <c r="Q39" s="2">
        <f>+P40+Q60</f>
        <v>-5564218</v>
      </c>
      <c r="R39" s="2">
        <f>+O39</f>
        <v>-5559847</v>
      </c>
      <c r="S39" s="2">
        <f>+Q40+S60</f>
        <v>-5673600</v>
      </c>
      <c r="T39" s="2">
        <f>+S40+T60</f>
        <v>-5673600</v>
      </c>
      <c r="U39" s="2">
        <f>+T40+U60</f>
        <v>-5673600</v>
      </c>
      <c r="V39" s="2">
        <f>+S39</f>
        <v>-5673600</v>
      </c>
      <c r="W39" s="2">
        <f>+G39</f>
        <v>-5559847</v>
      </c>
      <c r="X39" s="2"/>
      <c r="Y39" s="2">
        <f>+W39-X39</f>
        <v>-5559847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-4733683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-5559847</v>
      </c>
      <c r="H40" s="45">
        <f t="shared" si="4"/>
        <v>-5559847</v>
      </c>
      <c r="I40" s="45">
        <f t="shared" si="4"/>
        <v>-5559847</v>
      </c>
      <c r="J40" s="45">
        <f>+I40</f>
        <v>-5559847</v>
      </c>
      <c r="K40" s="45">
        <f t="shared" si="4"/>
        <v>-5559847</v>
      </c>
      <c r="L40" s="45">
        <f t="shared" si="4"/>
        <v>-5559847</v>
      </c>
      <c r="M40" s="45">
        <f t="shared" si="4"/>
        <v>-5559847</v>
      </c>
      <c r="N40" s="45">
        <f>+M40</f>
        <v>-5559847</v>
      </c>
      <c r="O40" s="45">
        <f t="shared" si="4"/>
        <v>-5559847</v>
      </c>
      <c r="P40" s="45">
        <f t="shared" si="4"/>
        <v>-5564218</v>
      </c>
      <c r="Q40" s="45">
        <f t="shared" si="4"/>
        <v>-5673600</v>
      </c>
      <c r="R40" s="45">
        <f>+Q40</f>
        <v>-5673600</v>
      </c>
      <c r="S40" s="45">
        <f t="shared" si="4"/>
        <v>-5673600</v>
      </c>
      <c r="T40" s="45">
        <f t="shared" si="4"/>
        <v>-5673600</v>
      </c>
      <c r="U40" s="45">
        <f t="shared" si="4"/>
        <v>-5673600</v>
      </c>
      <c r="V40" s="45">
        <f>+U40</f>
        <v>-5673600</v>
      </c>
      <c r="W40" s="45">
        <f>+V40</f>
        <v>-5673600</v>
      </c>
      <c r="X40" s="45">
        <f t="shared" si="4"/>
        <v>0</v>
      </c>
      <c r="Y40" s="45">
        <f t="shared" si="4"/>
        <v>-5673600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-5559847</v>
      </c>
      <c r="J60">
        <v>-5559847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-1702</v>
      </c>
      <c r="D14" s="18"/>
      <c r="E14" s="19">
        <v>-2162975</v>
      </c>
      <c r="F14" s="20">
        <v>-2323975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-1665652</v>
      </c>
      <c r="Y14" s="20">
        <v>1665652</v>
      </c>
      <c r="Z14" s="21">
        <v>-100</v>
      </c>
      <c r="AA14" s="22">
        <v>-2323975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-1702</v>
      </c>
      <c r="D17" s="26">
        <f>SUM(D6:D16)</f>
        <v>0</v>
      </c>
      <c r="E17" s="27">
        <f t="shared" si="0"/>
        <v>-2162975</v>
      </c>
      <c r="F17" s="28">
        <f t="shared" si="0"/>
        <v>-2323975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-1665652</v>
      </c>
      <c r="Y17" s="28">
        <f t="shared" si="0"/>
        <v>1665652</v>
      </c>
      <c r="Z17" s="29">
        <f>+IF(X17&lt;&gt;0,+(Y17/X17)*100,0)</f>
        <v>-100</v>
      </c>
      <c r="AA17" s="30">
        <f>SUM(AA6:AA16)</f>
        <v>-2323975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-1702</v>
      </c>
      <c r="D38" s="32">
        <f>+D17+D27+D36</f>
        <v>0</v>
      </c>
      <c r="E38" s="33">
        <f t="shared" si="3"/>
        <v>-2162975</v>
      </c>
      <c r="F38" s="2">
        <f t="shared" si="3"/>
        <v>-2323975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-1665652</v>
      </c>
      <c r="Y38" s="2">
        <f t="shared" si="3"/>
        <v>1665652</v>
      </c>
      <c r="Z38" s="34">
        <f>+IF(X38&lt;&gt;0,+(Y38/X38)*100,0)</f>
        <v>-100</v>
      </c>
      <c r="AA38" s="35">
        <f>+AA17+AA27+AA36</f>
        <v>-2323975</v>
      </c>
    </row>
    <row r="39" spans="1:27" x14ac:dyDescent="0.25">
      <c r="A39" s="23" t="s">
        <v>60</v>
      </c>
      <c r="B39" s="17"/>
      <c r="C39" s="32">
        <v>-4326704</v>
      </c>
      <c r="D39" s="32"/>
      <c r="E39" s="33">
        <v>-4328407</v>
      </c>
      <c r="F39" s="2">
        <v>-4328407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-4328407</v>
      </c>
      <c r="Y39" s="2">
        <f>+W39-X39</f>
        <v>1</v>
      </c>
      <c r="Z39" s="34">
        <f>+IF(X39&lt;&gt;0,+(Y39/X39)*100,0)</f>
        <v>-2.3103187847168717E-5</v>
      </c>
      <c r="AA39" s="35">
        <v>-4328407</v>
      </c>
    </row>
    <row r="40" spans="1:27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-6491382</v>
      </c>
      <c r="F40" s="45">
        <f t="shared" si="4"/>
        <v>-6652382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-5994059</v>
      </c>
      <c r="Y40" s="45">
        <f t="shared" si="4"/>
        <v>1665653</v>
      </c>
      <c r="Z40" s="46">
        <f>+IF(X40&lt;&gt;0,+(Y40/X40)*100,0)</f>
        <v>-27.788398479227517</v>
      </c>
      <c r="AA40" s="47">
        <f t="shared" si="4"/>
        <v>-6652382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42439489</v>
      </c>
      <c r="D7" s="18"/>
      <c r="E7" s="19">
        <v>140001588</v>
      </c>
      <c r="F7" s="20">
        <v>140001588</v>
      </c>
      <c r="G7" s="20">
        <v>3210807</v>
      </c>
      <c r="H7" s="20">
        <v>4493068</v>
      </c>
      <c r="I7" s="20">
        <v>4052997</v>
      </c>
      <c r="J7" s="20">
        <v>11756872</v>
      </c>
      <c r="K7" s="20">
        <v>4117052</v>
      </c>
      <c r="L7" s="20">
        <v>5469777</v>
      </c>
      <c r="M7" s="20">
        <v>4329196</v>
      </c>
      <c r="N7" s="20">
        <v>13916025</v>
      </c>
      <c r="O7" s="20">
        <v>4757487</v>
      </c>
      <c r="P7" s="20">
        <v>4262422</v>
      </c>
      <c r="Q7" s="20">
        <v>4615576</v>
      </c>
      <c r="R7" s="20">
        <v>13635485</v>
      </c>
      <c r="S7" s="20"/>
      <c r="T7" s="20"/>
      <c r="U7" s="20"/>
      <c r="V7" s="20"/>
      <c r="W7" s="20">
        <v>39308382</v>
      </c>
      <c r="X7" s="20">
        <v>105001191</v>
      </c>
      <c r="Y7" s="20">
        <v>-65692809</v>
      </c>
      <c r="Z7" s="21">
        <v>-62.56387034695635</v>
      </c>
      <c r="AA7" s="22">
        <v>140001588</v>
      </c>
    </row>
    <row r="8" spans="1:27" x14ac:dyDescent="0.25">
      <c r="A8" s="23" t="s">
        <v>36</v>
      </c>
      <c r="B8" s="17" t="s">
        <v>32</v>
      </c>
      <c r="C8" s="18">
        <v>74160368</v>
      </c>
      <c r="D8" s="18"/>
      <c r="E8" s="19">
        <v>234100</v>
      </c>
      <c r="F8" s="20">
        <v>234100</v>
      </c>
      <c r="G8" s="20">
        <v>6714502</v>
      </c>
      <c r="H8" s="20">
        <v>6760107</v>
      </c>
      <c r="I8" s="20">
        <v>6537627</v>
      </c>
      <c r="J8" s="20">
        <v>20012236</v>
      </c>
      <c r="K8" s="20">
        <v>8097435</v>
      </c>
      <c r="L8" s="20">
        <v>7835438</v>
      </c>
      <c r="M8" s="20">
        <v>9188698</v>
      </c>
      <c r="N8" s="20">
        <v>25121571</v>
      </c>
      <c r="O8" s="20">
        <v>8583801</v>
      </c>
      <c r="P8" s="20">
        <v>7859417</v>
      </c>
      <c r="Q8" s="20">
        <v>7774733</v>
      </c>
      <c r="R8" s="20">
        <v>24217951</v>
      </c>
      <c r="S8" s="20"/>
      <c r="T8" s="20"/>
      <c r="U8" s="20"/>
      <c r="V8" s="20"/>
      <c r="W8" s="20">
        <v>69351758</v>
      </c>
      <c r="X8" s="20">
        <v>175572</v>
      </c>
      <c r="Y8" s="20">
        <v>69176186</v>
      </c>
      <c r="Z8" s="21">
        <v>39400.465905725287</v>
      </c>
      <c r="AA8" s="22">
        <v>234100</v>
      </c>
    </row>
    <row r="9" spans="1:27" x14ac:dyDescent="0.25">
      <c r="A9" s="23" t="s">
        <v>37</v>
      </c>
      <c r="B9" s="17" t="s">
        <v>6</v>
      </c>
      <c r="C9" s="18">
        <v>18152</v>
      </c>
      <c r="D9" s="18"/>
      <c r="E9" s="19"/>
      <c r="F9" s="20"/>
      <c r="G9" s="20">
        <v>14341</v>
      </c>
      <c r="H9" s="20"/>
      <c r="I9" s="20"/>
      <c r="J9" s="20">
        <v>14341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14341</v>
      </c>
      <c r="X9" s="20"/>
      <c r="Y9" s="20">
        <v>14341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-100659328</v>
      </c>
      <c r="D14" s="18"/>
      <c r="E14" s="19">
        <v>-155992575</v>
      </c>
      <c r="F14" s="20">
        <v>-155994625</v>
      </c>
      <c r="G14" s="20"/>
      <c r="H14" s="20">
        <v>-9900994</v>
      </c>
      <c r="I14" s="20">
        <v>-10054347</v>
      </c>
      <c r="J14" s="20">
        <v>-19955341</v>
      </c>
      <c r="K14" s="20">
        <v>-52439</v>
      </c>
      <c r="L14" s="20">
        <v>-14710008</v>
      </c>
      <c r="M14" s="20">
        <v>-43767843</v>
      </c>
      <c r="N14" s="20">
        <v>-58530290</v>
      </c>
      <c r="O14" s="20">
        <v>-76136566</v>
      </c>
      <c r="P14" s="20">
        <v>-50463</v>
      </c>
      <c r="Q14" s="20">
        <v>-33410150</v>
      </c>
      <c r="R14" s="20">
        <v>-109597179</v>
      </c>
      <c r="S14" s="20"/>
      <c r="T14" s="20"/>
      <c r="U14" s="20"/>
      <c r="V14" s="20"/>
      <c r="W14" s="20">
        <v>-188082810</v>
      </c>
      <c r="X14" s="20">
        <v>-116995249</v>
      </c>
      <c r="Y14" s="20">
        <v>-71087561</v>
      </c>
      <c r="Z14" s="21">
        <v>60.761066460057712</v>
      </c>
      <c r="AA14" s="22">
        <v>-155994625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15958681</v>
      </c>
      <c r="D17" s="26">
        <f>SUM(D6:D16)</f>
        <v>0</v>
      </c>
      <c r="E17" s="27">
        <f t="shared" si="0"/>
        <v>-15756887</v>
      </c>
      <c r="F17" s="28">
        <f t="shared" si="0"/>
        <v>-15758937</v>
      </c>
      <c r="G17" s="28">
        <f t="shared" si="0"/>
        <v>9939650</v>
      </c>
      <c r="H17" s="28">
        <f t="shared" si="0"/>
        <v>1352181</v>
      </c>
      <c r="I17" s="28">
        <f t="shared" si="0"/>
        <v>536277</v>
      </c>
      <c r="J17" s="28">
        <f t="shared" si="0"/>
        <v>11828108</v>
      </c>
      <c r="K17" s="28">
        <f t="shared" si="0"/>
        <v>12162048</v>
      </c>
      <c r="L17" s="28">
        <f t="shared" si="0"/>
        <v>-1404793</v>
      </c>
      <c r="M17" s="28">
        <f t="shared" si="0"/>
        <v>-30249949</v>
      </c>
      <c r="N17" s="28">
        <f t="shared" si="0"/>
        <v>-19492694</v>
      </c>
      <c r="O17" s="28">
        <f t="shared" si="0"/>
        <v>-62795278</v>
      </c>
      <c r="P17" s="28">
        <f t="shared" si="0"/>
        <v>12071376</v>
      </c>
      <c r="Q17" s="28">
        <f t="shared" si="0"/>
        <v>-21019841</v>
      </c>
      <c r="R17" s="28">
        <f t="shared" si="0"/>
        <v>-71743743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-79408329</v>
      </c>
      <c r="X17" s="28">
        <f t="shared" si="0"/>
        <v>-11818486</v>
      </c>
      <c r="Y17" s="28">
        <f t="shared" si="0"/>
        <v>-67589843</v>
      </c>
      <c r="Z17" s="29">
        <f>+IF(X17&lt;&gt;0,+(Y17/X17)*100,0)</f>
        <v>571.89933634477381</v>
      </c>
      <c r="AA17" s="30">
        <f>SUM(AA6:AA16)</f>
        <v>-15758937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-5465180</v>
      </c>
      <c r="D26" s="18"/>
      <c r="E26" s="19">
        <v>-35000000</v>
      </c>
      <c r="F26" s="20">
        <v>-29540000</v>
      </c>
      <c r="G26" s="20"/>
      <c r="H26" s="20"/>
      <c r="I26" s="20"/>
      <c r="J26" s="20"/>
      <c r="K26" s="20"/>
      <c r="L26" s="20">
        <v>-3678583</v>
      </c>
      <c r="M26" s="20">
        <v>-2835900</v>
      </c>
      <c r="N26" s="20">
        <v>-6514483</v>
      </c>
      <c r="O26" s="20"/>
      <c r="P26" s="20">
        <v>-4800791</v>
      </c>
      <c r="Q26" s="20">
        <v>-4951694</v>
      </c>
      <c r="R26" s="20">
        <v>-9752485</v>
      </c>
      <c r="S26" s="20"/>
      <c r="T26" s="20"/>
      <c r="U26" s="20"/>
      <c r="V26" s="20"/>
      <c r="W26" s="20">
        <v>-16266968</v>
      </c>
      <c r="X26" s="20">
        <v>-24066003</v>
      </c>
      <c r="Y26" s="20">
        <v>7799035</v>
      </c>
      <c r="Z26" s="21">
        <v>-32.406856261091633</v>
      </c>
      <c r="AA26" s="22">
        <v>-29540000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-5465180</v>
      </c>
      <c r="D27" s="26">
        <f>SUM(D21:D26)</f>
        <v>0</v>
      </c>
      <c r="E27" s="27">
        <f t="shared" si="1"/>
        <v>-35000000</v>
      </c>
      <c r="F27" s="28">
        <f t="shared" si="1"/>
        <v>-29540000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-3678583</v>
      </c>
      <c r="M27" s="28">
        <f t="shared" si="1"/>
        <v>-2835900</v>
      </c>
      <c r="N27" s="28">
        <f t="shared" si="1"/>
        <v>-6514483</v>
      </c>
      <c r="O27" s="28">
        <f t="shared" si="1"/>
        <v>0</v>
      </c>
      <c r="P27" s="28">
        <f t="shared" si="1"/>
        <v>-4800791</v>
      </c>
      <c r="Q27" s="28">
        <f t="shared" si="1"/>
        <v>-4951694</v>
      </c>
      <c r="R27" s="28">
        <f t="shared" si="1"/>
        <v>-9752485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-16266968</v>
      </c>
      <c r="X27" s="28">
        <f t="shared" si="1"/>
        <v>-24066003</v>
      </c>
      <c r="Y27" s="28">
        <f t="shared" si="1"/>
        <v>7799035</v>
      </c>
      <c r="Z27" s="29">
        <f>+IF(X27&lt;&gt;0,+(Y27/X27)*100,0)</f>
        <v>-32.406856261091633</v>
      </c>
      <c r="AA27" s="30">
        <f>SUM(AA21:AA26)</f>
        <v>-29540000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10493501</v>
      </c>
      <c r="D38" s="32">
        <f>+D17+D27+D36</f>
        <v>0</v>
      </c>
      <c r="E38" s="33">
        <f t="shared" si="3"/>
        <v>-50756887</v>
      </c>
      <c r="F38" s="2">
        <f t="shared" si="3"/>
        <v>-45298937</v>
      </c>
      <c r="G38" s="2">
        <f t="shared" si="3"/>
        <v>9939650</v>
      </c>
      <c r="H38" s="2">
        <f t="shared" si="3"/>
        <v>1352181</v>
      </c>
      <c r="I38" s="2">
        <f t="shared" si="3"/>
        <v>536277</v>
      </c>
      <c r="J38" s="2">
        <f t="shared" si="3"/>
        <v>11828108</v>
      </c>
      <c r="K38" s="2">
        <f t="shared" si="3"/>
        <v>12162048</v>
      </c>
      <c r="L38" s="2">
        <f t="shared" si="3"/>
        <v>-5083376</v>
      </c>
      <c r="M38" s="2">
        <f t="shared" si="3"/>
        <v>-33085849</v>
      </c>
      <c r="N38" s="2">
        <f t="shared" si="3"/>
        <v>-26007177</v>
      </c>
      <c r="O38" s="2">
        <f t="shared" si="3"/>
        <v>-62795278</v>
      </c>
      <c r="P38" s="2">
        <f t="shared" si="3"/>
        <v>7270585</v>
      </c>
      <c r="Q38" s="2">
        <f t="shared" si="3"/>
        <v>-25971535</v>
      </c>
      <c r="R38" s="2">
        <f t="shared" si="3"/>
        <v>-81496228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-95675297</v>
      </c>
      <c r="X38" s="2">
        <f t="shared" si="3"/>
        <v>-35884489</v>
      </c>
      <c r="Y38" s="2">
        <f t="shared" si="3"/>
        <v>-59790808</v>
      </c>
      <c r="Z38" s="34">
        <f>+IF(X38&lt;&gt;0,+(Y38/X38)*100,0)</f>
        <v>166.6202018370667</v>
      </c>
      <c r="AA38" s="35">
        <f>+AA17+AA27+AA36</f>
        <v>-45298937</v>
      </c>
    </row>
    <row r="39" spans="1:27" x14ac:dyDescent="0.25">
      <c r="A39" s="23" t="s">
        <v>60</v>
      </c>
      <c r="B39" s="17"/>
      <c r="C39" s="32">
        <v>635059702</v>
      </c>
      <c r="D39" s="32"/>
      <c r="E39" s="33"/>
      <c r="F39" s="2"/>
      <c r="G39" s="2">
        <v>860136696</v>
      </c>
      <c r="H39" s="2">
        <f>+G40+H60</f>
        <v>870108028</v>
      </c>
      <c r="I39" s="2">
        <f>+H40+I60</f>
        <v>871460209</v>
      </c>
      <c r="J39" s="2">
        <f>+G39</f>
        <v>860136696</v>
      </c>
      <c r="K39" s="2">
        <f>+I40+K60</f>
        <v>871996486</v>
      </c>
      <c r="L39" s="2">
        <f>+K40+L60</f>
        <v>884158534</v>
      </c>
      <c r="M39" s="2">
        <f>+L40+M60</f>
        <v>879075158</v>
      </c>
      <c r="N39" s="2">
        <f>+K39</f>
        <v>871996486</v>
      </c>
      <c r="O39" s="2">
        <f>+M40+O60</f>
        <v>845989309</v>
      </c>
      <c r="P39" s="2">
        <f>+O40+P60</f>
        <v>783194031</v>
      </c>
      <c r="Q39" s="2">
        <f>+P40+Q60</f>
        <v>790464616</v>
      </c>
      <c r="R39" s="2">
        <f>+O39</f>
        <v>845989309</v>
      </c>
      <c r="S39" s="2">
        <f>+Q40+S60</f>
        <v>764493081</v>
      </c>
      <c r="T39" s="2">
        <f>+S40+T60</f>
        <v>764493081</v>
      </c>
      <c r="U39" s="2">
        <f>+T40+U60</f>
        <v>764493081</v>
      </c>
      <c r="V39" s="2">
        <f>+S39</f>
        <v>764493081</v>
      </c>
      <c r="W39" s="2">
        <f>+G39</f>
        <v>860136696</v>
      </c>
      <c r="X39" s="2"/>
      <c r="Y39" s="2">
        <f>+W39-X39</f>
        <v>860136696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645553203</v>
      </c>
      <c r="D40" s="43">
        <f t="shared" ref="D40:AA40" si="4">+D38+D39</f>
        <v>0</v>
      </c>
      <c r="E40" s="44">
        <f t="shared" si="4"/>
        <v>-50756887</v>
      </c>
      <c r="F40" s="45">
        <f t="shared" si="4"/>
        <v>-45298937</v>
      </c>
      <c r="G40" s="45">
        <f t="shared" si="4"/>
        <v>870076346</v>
      </c>
      <c r="H40" s="45">
        <f t="shared" si="4"/>
        <v>871460209</v>
      </c>
      <c r="I40" s="45">
        <f t="shared" si="4"/>
        <v>871996486</v>
      </c>
      <c r="J40" s="45">
        <f>+I40</f>
        <v>871996486</v>
      </c>
      <c r="K40" s="45">
        <f t="shared" si="4"/>
        <v>884158534</v>
      </c>
      <c r="L40" s="45">
        <f t="shared" si="4"/>
        <v>879075158</v>
      </c>
      <c r="M40" s="45">
        <f t="shared" si="4"/>
        <v>845989309</v>
      </c>
      <c r="N40" s="45">
        <f>+M40</f>
        <v>845989309</v>
      </c>
      <c r="O40" s="45">
        <f t="shared" si="4"/>
        <v>783194031</v>
      </c>
      <c r="P40" s="45">
        <f t="shared" si="4"/>
        <v>790464616</v>
      </c>
      <c r="Q40" s="45">
        <f t="shared" si="4"/>
        <v>764493081</v>
      </c>
      <c r="R40" s="45">
        <f>+Q40</f>
        <v>764493081</v>
      </c>
      <c r="S40" s="45">
        <f t="shared" si="4"/>
        <v>764493081</v>
      </c>
      <c r="T40" s="45">
        <f t="shared" si="4"/>
        <v>764493081</v>
      </c>
      <c r="U40" s="45">
        <f t="shared" si="4"/>
        <v>764493081</v>
      </c>
      <c r="V40" s="45">
        <f>+U40</f>
        <v>764493081</v>
      </c>
      <c r="W40" s="45">
        <f>+V40</f>
        <v>764493081</v>
      </c>
      <c r="X40" s="45">
        <f t="shared" si="4"/>
        <v>-35884489</v>
      </c>
      <c r="Y40" s="45">
        <f t="shared" si="4"/>
        <v>800345888</v>
      </c>
      <c r="Z40" s="46">
        <f>+IF(X40&lt;&gt;0,+(Y40/X40)*100,0)</f>
        <v>-2230.339375879088</v>
      </c>
      <c r="AA40" s="47">
        <f t="shared" si="4"/>
        <v>-45298937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860136696</v>
      </c>
      <c r="H60">
        <v>31682</v>
      </c>
      <c r="J60">
        <v>860136696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320995744</v>
      </c>
      <c r="D7" s="18"/>
      <c r="E7" s="19">
        <v>688223241</v>
      </c>
      <c r="F7" s="20">
        <v>606293146</v>
      </c>
      <c r="G7" s="20">
        <v>24033429</v>
      </c>
      <c r="H7" s="20">
        <v>36582316</v>
      </c>
      <c r="I7" s="20">
        <v>33810867</v>
      </c>
      <c r="J7" s="20">
        <v>94426612</v>
      </c>
      <c r="K7" s="20">
        <v>31355741</v>
      </c>
      <c r="L7" s="20">
        <v>28250955</v>
      </c>
      <c r="M7" s="20">
        <v>27249404</v>
      </c>
      <c r="N7" s="20">
        <v>86856100</v>
      </c>
      <c r="O7" s="20">
        <v>31582150</v>
      </c>
      <c r="P7" s="20">
        <v>39763867</v>
      </c>
      <c r="Q7" s="20">
        <v>26541477</v>
      </c>
      <c r="R7" s="20">
        <v>97887494</v>
      </c>
      <c r="S7" s="20"/>
      <c r="T7" s="20"/>
      <c r="U7" s="20"/>
      <c r="V7" s="20"/>
      <c r="W7" s="20">
        <v>279170206</v>
      </c>
      <c r="X7" s="20">
        <v>483395412</v>
      </c>
      <c r="Y7" s="20">
        <v>-204225206</v>
      </c>
      <c r="Z7" s="21">
        <v>-42.248064613405973</v>
      </c>
      <c r="AA7" s="22">
        <v>606293146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11954999</v>
      </c>
      <c r="F10" s="20">
        <v>11954999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8966250</v>
      </c>
      <c r="Y10" s="20">
        <v>-8966250</v>
      </c>
      <c r="Z10" s="21">
        <v>-100</v>
      </c>
      <c r="AA10" s="22">
        <v>11954999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-291215198</v>
      </c>
      <c r="D14" s="18"/>
      <c r="E14" s="19">
        <v>-403434845</v>
      </c>
      <c r="F14" s="20">
        <v>-341813425</v>
      </c>
      <c r="G14" s="20">
        <v>-43642661</v>
      </c>
      <c r="H14" s="20">
        <v>-49144873</v>
      </c>
      <c r="I14" s="20">
        <v>-34263986</v>
      </c>
      <c r="J14" s="20">
        <v>-127051520</v>
      </c>
      <c r="K14" s="20">
        <v>-40012465</v>
      </c>
      <c r="L14" s="20">
        <v>-26225104</v>
      </c>
      <c r="M14" s="20">
        <v>-49600107</v>
      </c>
      <c r="N14" s="20">
        <v>-115837676</v>
      </c>
      <c r="O14" s="20">
        <v>-16410261</v>
      </c>
      <c r="P14" s="20">
        <v>-20254190</v>
      </c>
      <c r="Q14" s="20">
        <v>-57396076</v>
      </c>
      <c r="R14" s="20">
        <v>-94060527</v>
      </c>
      <c r="S14" s="20"/>
      <c r="T14" s="20"/>
      <c r="U14" s="20"/>
      <c r="V14" s="20"/>
      <c r="W14" s="20">
        <v>-336949723</v>
      </c>
      <c r="X14" s="20">
        <v>-277927580</v>
      </c>
      <c r="Y14" s="20">
        <v>-59022143</v>
      </c>
      <c r="Z14" s="21">
        <v>21.23651888020613</v>
      </c>
      <c r="AA14" s="22">
        <v>-341813425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29780546</v>
      </c>
      <c r="D17" s="26">
        <f>SUM(D6:D16)</f>
        <v>0</v>
      </c>
      <c r="E17" s="27">
        <f t="shared" si="0"/>
        <v>296743395</v>
      </c>
      <c r="F17" s="28">
        <f t="shared" si="0"/>
        <v>276434720</v>
      </c>
      <c r="G17" s="28">
        <f t="shared" si="0"/>
        <v>-19609232</v>
      </c>
      <c r="H17" s="28">
        <f t="shared" si="0"/>
        <v>-12562557</v>
      </c>
      <c r="I17" s="28">
        <f t="shared" si="0"/>
        <v>-453119</v>
      </c>
      <c r="J17" s="28">
        <f t="shared" si="0"/>
        <v>-32624908</v>
      </c>
      <c r="K17" s="28">
        <f t="shared" si="0"/>
        <v>-8656724</v>
      </c>
      <c r="L17" s="28">
        <f t="shared" si="0"/>
        <v>2025851</v>
      </c>
      <c r="M17" s="28">
        <f t="shared" si="0"/>
        <v>-22350703</v>
      </c>
      <c r="N17" s="28">
        <f t="shared" si="0"/>
        <v>-28981576</v>
      </c>
      <c r="O17" s="28">
        <f t="shared" si="0"/>
        <v>15171889</v>
      </c>
      <c r="P17" s="28">
        <f t="shared" si="0"/>
        <v>19509677</v>
      </c>
      <c r="Q17" s="28">
        <f t="shared" si="0"/>
        <v>-30854599</v>
      </c>
      <c r="R17" s="28">
        <f t="shared" si="0"/>
        <v>3826967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-57779517</v>
      </c>
      <c r="X17" s="28">
        <f t="shared" si="0"/>
        <v>214434082</v>
      </c>
      <c r="Y17" s="28">
        <f t="shared" si="0"/>
        <v>-272213599</v>
      </c>
      <c r="Z17" s="29">
        <f>+IF(X17&lt;&gt;0,+(Y17/X17)*100,0)</f>
        <v>-126.94511826716052</v>
      </c>
      <c r="AA17" s="30">
        <f>SUM(AA6:AA16)</f>
        <v>276434720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-43505237</v>
      </c>
      <c r="D26" s="18"/>
      <c r="E26" s="19">
        <v>-72636024</v>
      </c>
      <c r="F26" s="20">
        <v>-77738369</v>
      </c>
      <c r="G26" s="20">
        <v>-33509749</v>
      </c>
      <c r="H26" s="20">
        <v>-10430365</v>
      </c>
      <c r="I26" s="20"/>
      <c r="J26" s="20">
        <v>-43940114</v>
      </c>
      <c r="K26" s="20"/>
      <c r="L26" s="20">
        <v>-5558314</v>
      </c>
      <c r="M26" s="20">
        <v>-4065425</v>
      </c>
      <c r="N26" s="20">
        <v>-9623739</v>
      </c>
      <c r="O26" s="20">
        <v>-36660</v>
      </c>
      <c r="P26" s="20">
        <v>-470230</v>
      </c>
      <c r="Q26" s="20">
        <v>-11524479</v>
      </c>
      <c r="R26" s="20">
        <v>-12031369</v>
      </c>
      <c r="S26" s="20"/>
      <c r="T26" s="20"/>
      <c r="U26" s="20"/>
      <c r="V26" s="20"/>
      <c r="W26" s="20">
        <v>-65595222</v>
      </c>
      <c r="X26" s="20">
        <v>-56517956</v>
      </c>
      <c r="Y26" s="20">
        <v>-9077266</v>
      </c>
      <c r="Z26" s="21">
        <v>16.060853297667027</v>
      </c>
      <c r="AA26" s="22">
        <v>-77738369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-43505237</v>
      </c>
      <c r="D27" s="26">
        <f>SUM(D21:D26)</f>
        <v>0</v>
      </c>
      <c r="E27" s="27">
        <f t="shared" si="1"/>
        <v>-72636024</v>
      </c>
      <c r="F27" s="28">
        <f t="shared" si="1"/>
        <v>-77738369</v>
      </c>
      <c r="G27" s="28">
        <f t="shared" si="1"/>
        <v>-33509749</v>
      </c>
      <c r="H27" s="28">
        <f t="shared" si="1"/>
        <v>-10430365</v>
      </c>
      <c r="I27" s="28">
        <f t="shared" si="1"/>
        <v>0</v>
      </c>
      <c r="J27" s="28">
        <f t="shared" si="1"/>
        <v>-43940114</v>
      </c>
      <c r="K27" s="28">
        <f t="shared" si="1"/>
        <v>0</v>
      </c>
      <c r="L27" s="28">
        <f t="shared" si="1"/>
        <v>-5558314</v>
      </c>
      <c r="M27" s="28">
        <f t="shared" si="1"/>
        <v>-4065425</v>
      </c>
      <c r="N27" s="28">
        <f t="shared" si="1"/>
        <v>-9623739</v>
      </c>
      <c r="O27" s="28">
        <f t="shared" si="1"/>
        <v>-36660</v>
      </c>
      <c r="P27" s="28">
        <f t="shared" si="1"/>
        <v>-470230</v>
      </c>
      <c r="Q27" s="28">
        <f t="shared" si="1"/>
        <v>-11524479</v>
      </c>
      <c r="R27" s="28">
        <f t="shared" si="1"/>
        <v>-12031369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-65595222</v>
      </c>
      <c r="X27" s="28">
        <f t="shared" si="1"/>
        <v>-56517956</v>
      </c>
      <c r="Y27" s="28">
        <f t="shared" si="1"/>
        <v>-9077266</v>
      </c>
      <c r="Z27" s="29">
        <f>+IF(X27&lt;&gt;0,+(Y27/X27)*100,0)</f>
        <v>16.060853297667027</v>
      </c>
      <c r="AA27" s="30">
        <f>SUM(AA21:AA26)</f>
        <v>-77738369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-13724691</v>
      </c>
      <c r="D38" s="32">
        <f>+D17+D27+D36</f>
        <v>0</v>
      </c>
      <c r="E38" s="33">
        <f t="shared" si="3"/>
        <v>224107371</v>
      </c>
      <c r="F38" s="2">
        <f t="shared" si="3"/>
        <v>198696351</v>
      </c>
      <c r="G38" s="2">
        <f t="shared" si="3"/>
        <v>-53118981</v>
      </c>
      <c r="H38" s="2">
        <f t="shared" si="3"/>
        <v>-22992922</v>
      </c>
      <c r="I38" s="2">
        <f t="shared" si="3"/>
        <v>-453119</v>
      </c>
      <c r="J38" s="2">
        <f t="shared" si="3"/>
        <v>-76565022</v>
      </c>
      <c r="K38" s="2">
        <f t="shared" si="3"/>
        <v>-8656724</v>
      </c>
      <c r="L38" s="2">
        <f t="shared" si="3"/>
        <v>-3532463</v>
      </c>
      <c r="M38" s="2">
        <f t="shared" si="3"/>
        <v>-26416128</v>
      </c>
      <c r="N38" s="2">
        <f t="shared" si="3"/>
        <v>-38605315</v>
      </c>
      <c r="O38" s="2">
        <f t="shared" si="3"/>
        <v>15135229</v>
      </c>
      <c r="P38" s="2">
        <f t="shared" si="3"/>
        <v>19039447</v>
      </c>
      <c r="Q38" s="2">
        <f t="shared" si="3"/>
        <v>-42379078</v>
      </c>
      <c r="R38" s="2">
        <f t="shared" si="3"/>
        <v>-8204402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-123374739</v>
      </c>
      <c r="X38" s="2">
        <f t="shared" si="3"/>
        <v>157916126</v>
      </c>
      <c r="Y38" s="2">
        <f t="shared" si="3"/>
        <v>-281290865</v>
      </c>
      <c r="Z38" s="34">
        <f>+IF(X38&lt;&gt;0,+(Y38/X38)*100,0)</f>
        <v>-178.12675128567935</v>
      </c>
      <c r="AA38" s="35">
        <f>+AA17+AA27+AA36</f>
        <v>198696351</v>
      </c>
    </row>
    <row r="39" spans="1:27" x14ac:dyDescent="0.25">
      <c r="A39" s="23" t="s">
        <v>60</v>
      </c>
      <c r="B39" s="17"/>
      <c r="C39" s="32">
        <v>123106319</v>
      </c>
      <c r="D39" s="32"/>
      <c r="E39" s="33"/>
      <c r="F39" s="2"/>
      <c r="G39" s="2">
        <v>128729914</v>
      </c>
      <c r="H39" s="2">
        <f>+G40+H60</f>
        <v>75610933</v>
      </c>
      <c r="I39" s="2">
        <f>+H40+I60</f>
        <v>52618011</v>
      </c>
      <c r="J39" s="2">
        <f>+G39</f>
        <v>128729914</v>
      </c>
      <c r="K39" s="2">
        <f>+I40+K60</f>
        <v>52164892</v>
      </c>
      <c r="L39" s="2">
        <f>+K40+L60</f>
        <v>43508168</v>
      </c>
      <c r="M39" s="2">
        <f>+L40+M60</f>
        <v>39975705</v>
      </c>
      <c r="N39" s="2">
        <f>+K39</f>
        <v>52164892</v>
      </c>
      <c r="O39" s="2">
        <f>+M40+O60</f>
        <v>13559577</v>
      </c>
      <c r="P39" s="2">
        <f>+O40+P60</f>
        <v>28694806</v>
      </c>
      <c r="Q39" s="2">
        <f>+P40+Q60</f>
        <v>47734253</v>
      </c>
      <c r="R39" s="2">
        <f>+O39</f>
        <v>13559577</v>
      </c>
      <c r="S39" s="2">
        <f>+Q40+S60</f>
        <v>5355175</v>
      </c>
      <c r="T39" s="2">
        <f>+S40+T60</f>
        <v>5355175</v>
      </c>
      <c r="U39" s="2">
        <f>+T40+U60</f>
        <v>5355175</v>
      </c>
      <c r="V39" s="2">
        <f>+S39</f>
        <v>5355175</v>
      </c>
      <c r="W39" s="2">
        <f>+G39</f>
        <v>128729914</v>
      </c>
      <c r="X39" s="2"/>
      <c r="Y39" s="2">
        <f>+W39-X39</f>
        <v>128729914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109381628</v>
      </c>
      <c r="D40" s="43">
        <f t="shared" ref="D40:AA40" si="4">+D38+D39</f>
        <v>0</v>
      </c>
      <c r="E40" s="44">
        <f t="shared" si="4"/>
        <v>224107371</v>
      </c>
      <c r="F40" s="45">
        <f t="shared" si="4"/>
        <v>198696351</v>
      </c>
      <c r="G40" s="45">
        <f t="shared" si="4"/>
        <v>75610933</v>
      </c>
      <c r="H40" s="45">
        <f t="shared" si="4"/>
        <v>52618011</v>
      </c>
      <c r="I40" s="45">
        <f t="shared" si="4"/>
        <v>52164892</v>
      </c>
      <c r="J40" s="45">
        <f>+I40</f>
        <v>52164892</v>
      </c>
      <c r="K40" s="45">
        <f t="shared" si="4"/>
        <v>43508168</v>
      </c>
      <c r="L40" s="45">
        <f t="shared" si="4"/>
        <v>39975705</v>
      </c>
      <c r="M40" s="45">
        <f t="shared" si="4"/>
        <v>13559577</v>
      </c>
      <c r="N40" s="45">
        <f>+M40</f>
        <v>13559577</v>
      </c>
      <c r="O40" s="45">
        <f t="shared" si="4"/>
        <v>28694806</v>
      </c>
      <c r="P40" s="45">
        <f t="shared" si="4"/>
        <v>47734253</v>
      </c>
      <c r="Q40" s="45">
        <f t="shared" si="4"/>
        <v>5355175</v>
      </c>
      <c r="R40" s="45">
        <f>+Q40</f>
        <v>5355175</v>
      </c>
      <c r="S40" s="45">
        <f t="shared" si="4"/>
        <v>5355175</v>
      </c>
      <c r="T40" s="45">
        <f t="shared" si="4"/>
        <v>5355175</v>
      </c>
      <c r="U40" s="45">
        <f t="shared" si="4"/>
        <v>5355175</v>
      </c>
      <c r="V40" s="45">
        <f>+U40</f>
        <v>5355175</v>
      </c>
      <c r="W40" s="45">
        <f>+V40</f>
        <v>5355175</v>
      </c>
      <c r="X40" s="45">
        <f t="shared" si="4"/>
        <v>157916126</v>
      </c>
      <c r="Y40" s="45">
        <f t="shared" si="4"/>
        <v>-152560951</v>
      </c>
      <c r="Z40" s="46">
        <f>+IF(X40&lt;&gt;0,+(Y40/X40)*100,0)</f>
        <v>-96.608848547867737</v>
      </c>
      <c r="AA40" s="47">
        <f t="shared" si="4"/>
        <v>198696351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128729914</v>
      </c>
      <c r="J60">
        <v>128729914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12504000</v>
      </c>
      <c r="F10" s="20">
        <v>17238000</v>
      </c>
      <c r="G10" s="20">
        <v>5000000</v>
      </c>
      <c r="H10" s="20"/>
      <c r="I10" s="20"/>
      <c r="J10" s="20">
        <v>5000000</v>
      </c>
      <c r="K10" s="20"/>
      <c r="L10" s="20">
        <v>6254000</v>
      </c>
      <c r="M10" s="20"/>
      <c r="N10" s="20">
        <v>6254000</v>
      </c>
      <c r="O10" s="20"/>
      <c r="P10" s="20"/>
      <c r="Q10" s="20">
        <v>8943000</v>
      </c>
      <c r="R10" s="20">
        <v>8943000</v>
      </c>
      <c r="S10" s="20"/>
      <c r="T10" s="20"/>
      <c r="U10" s="20"/>
      <c r="V10" s="20"/>
      <c r="W10" s="20">
        <v>20197000</v>
      </c>
      <c r="X10" s="20">
        <v>15462750</v>
      </c>
      <c r="Y10" s="20">
        <v>4734250</v>
      </c>
      <c r="Z10" s="21">
        <v>30.617128259850286</v>
      </c>
      <c r="AA10" s="22">
        <v>17238000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-4146329</v>
      </c>
      <c r="F14" s="20">
        <v>-4594904</v>
      </c>
      <c r="G14" s="20">
        <v>-71297</v>
      </c>
      <c r="H14" s="20">
        <v>-576067</v>
      </c>
      <c r="I14" s="20">
        <v>-845094</v>
      </c>
      <c r="J14" s="20">
        <v>-1492458</v>
      </c>
      <c r="K14" s="20">
        <v>-51480</v>
      </c>
      <c r="L14" s="20">
        <v>-2339182</v>
      </c>
      <c r="M14" s="20">
        <v>-935292</v>
      </c>
      <c r="N14" s="20">
        <v>-3325954</v>
      </c>
      <c r="O14" s="20">
        <v>-245020</v>
      </c>
      <c r="P14" s="20">
        <v>-1513233</v>
      </c>
      <c r="Q14" s="20">
        <v>-757523</v>
      </c>
      <c r="R14" s="20">
        <v>-2515776</v>
      </c>
      <c r="S14" s="20"/>
      <c r="T14" s="20"/>
      <c r="U14" s="20"/>
      <c r="V14" s="20"/>
      <c r="W14" s="20">
        <v>-7334188</v>
      </c>
      <c r="X14" s="20">
        <v>-3289173</v>
      </c>
      <c r="Y14" s="20">
        <v>-4045015</v>
      </c>
      <c r="Z14" s="21">
        <v>122.97969732817337</v>
      </c>
      <c r="AA14" s="22">
        <v>-4594904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-4552650</v>
      </c>
      <c r="F16" s="20">
        <v>-8902650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-5154492</v>
      </c>
      <c r="Y16" s="20">
        <v>5154492</v>
      </c>
      <c r="Z16" s="21">
        <v>-100</v>
      </c>
      <c r="AA16" s="22">
        <v>-8902650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3805021</v>
      </c>
      <c r="F17" s="28">
        <f t="shared" si="0"/>
        <v>3740446</v>
      </c>
      <c r="G17" s="28">
        <f t="shared" si="0"/>
        <v>4928703</v>
      </c>
      <c r="H17" s="28">
        <f t="shared" si="0"/>
        <v>-576067</v>
      </c>
      <c r="I17" s="28">
        <f t="shared" si="0"/>
        <v>-845094</v>
      </c>
      <c r="J17" s="28">
        <f t="shared" si="0"/>
        <v>3507542</v>
      </c>
      <c r="K17" s="28">
        <f t="shared" si="0"/>
        <v>-51480</v>
      </c>
      <c r="L17" s="28">
        <f t="shared" si="0"/>
        <v>3914818</v>
      </c>
      <c r="M17" s="28">
        <f t="shared" si="0"/>
        <v>-935292</v>
      </c>
      <c r="N17" s="28">
        <f t="shared" si="0"/>
        <v>2928046</v>
      </c>
      <c r="O17" s="28">
        <f t="shared" si="0"/>
        <v>-245020</v>
      </c>
      <c r="P17" s="28">
        <f t="shared" si="0"/>
        <v>-1513233</v>
      </c>
      <c r="Q17" s="28">
        <f t="shared" si="0"/>
        <v>8185477</v>
      </c>
      <c r="R17" s="28">
        <f t="shared" si="0"/>
        <v>6427224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12862812</v>
      </c>
      <c r="X17" s="28">
        <f t="shared" si="0"/>
        <v>7019085</v>
      </c>
      <c r="Y17" s="28">
        <f t="shared" si="0"/>
        <v>5843727</v>
      </c>
      <c r="Z17" s="29">
        <f>+IF(X17&lt;&gt;0,+(Y17/X17)*100,0)</f>
        <v>83.254825949536155</v>
      </c>
      <c r="AA17" s="30">
        <f>SUM(AA6:AA16)</f>
        <v>3740446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-28504000</v>
      </c>
      <c r="F26" s="20">
        <v>-33238000</v>
      </c>
      <c r="G26" s="20">
        <v>-710229</v>
      </c>
      <c r="H26" s="20">
        <v>-3641001</v>
      </c>
      <c r="I26" s="20">
        <v>-1608440</v>
      </c>
      <c r="J26" s="20">
        <v>-5959670</v>
      </c>
      <c r="K26" s="20">
        <v>-3374221</v>
      </c>
      <c r="L26" s="20">
        <v>-739780</v>
      </c>
      <c r="M26" s="20">
        <v>-887150</v>
      </c>
      <c r="N26" s="20">
        <v>-5001151</v>
      </c>
      <c r="O26" s="20">
        <v>-2042407</v>
      </c>
      <c r="P26" s="20">
        <v>-1124517</v>
      </c>
      <c r="Q26" s="20">
        <v>-287241</v>
      </c>
      <c r="R26" s="20">
        <v>-3454165</v>
      </c>
      <c r="S26" s="20"/>
      <c r="T26" s="20"/>
      <c r="U26" s="20"/>
      <c r="V26" s="20"/>
      <c r="W26" s="20">
        <v>-14414986</v>
      </c>
      <c r="X26" s="20">
        <v>-24336747</v>
      </c>
      <c r="Y26" s="20">
        <v>9921761</v>
      </c>
      <c r="Z26" s="21">
        <v>-40.768640936276327</v>
      </c>
      <c r="AA26" s="22">
        <v>-33238000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-28504000</v>
      </c>
      <c r="F27" s="28">
        <f t="shared" si="1"/>
        <v>-33238000</v>
      </c>
      <c r="G27" s="28">
        <f t="shared" si="1"/>
        <v>-710229</v>
      </c>
      <c r="H27" s="28">
        <f t="shared" si="1"/>
        <v>-3641001</v>
      </c>
      <c r="I27" s="28">
        <f t="shared" si="1"/>
        <v>-1608440</v>
      </c>
      <c r="J27" s="28">
        <f t="shared" si="1"/>
        <v>-5959670</v>
      </c>
      <c r="K27" s="28">
        <f t="shared" si="1"/>
        <v>-3374221</v>
      </c>
      <c r="L27" s="28">
        <f t="shared" si="1"/>
        <v>-739780</v>
      </c>
      <c r="M27" s="28">
        <f t="shared" si="1"/>
        <v>-887150</v>
      </c>
      <c r="N27" s="28">
        <f t="shared" si="1"/>
        <v>-5001151</v>
      </c>
      <c r="O27" s="28">
        <f t="shared" si="1"/>
        <v>-2042407</v>
      </c>
      <c r="P27" s="28">
        <f t="shared" si="1"/>
        <v>-1124517</v>
      </c>
      <c r="Q27" s="28">
        <f t="shared" si="1"/>
        <v>-287241</v>
      </c>
      <c r="R27" s="28">
        <f t="shared" si="1"/>
        <v>-3454165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-14414986</v>
      </c>
      <c r="X27" s="28">
        <f t="shared" si="1"/>
        <v>-24336747</v>
      </c>
      <c r="Y27" s="28">
        <f t="shared" si="1"/>
        <v>9921761</v>
      </c>
      <c r="Z27" s="29">
        <f>+IF(X27&lt;&gt;0,+(Y27/X27)*100,0)</f>
        <v>-40.768640936276327</v>
      </c>
      <c r="AA27" s="30">
        <f>SUM(AA21:AA26)</f>
        <v>-33238000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-24698979</v>
      </c>
      <c r="F38" s="2">
        <f t="shared" si="3"/>
        <v>-29497554</v>
      </c>
      <c r="G38" s="2">
        <f t="shared" si="3"/>
        <v>4218474</v>
      </c>
      <c r="H38" s="2">
        <f t="shared" si="3"/>
        <v>-4217068</v>
      </c>
      <c r="I38" s="2">
        <f t="shared" si="3"/>
        <v>-2453534</v>
      </c>
      <c r="J38" s="2">
        <f t="shared" si="3"/>
        <v>-2452128</v>
      </c>
      <c r="K38" s="2">
        <f t="shared" si="3"/>
        <v>-3425701</v>
      </c>
      <c r="L38" s="2">
        <f t="shared" si="3"/>
        <v>3175038</v>
      </c>
      <c r="M38" s="2">
        <f t="shared" si="3"/>
        <v>-1822442</v>
      </c>
      <c r="N38" s="2">
        <f t="shared" si="3"/>
        <v>-2073105</v>
      </c>
      <c r="O38" s="2">
        <f t="shared" si="3"/>
        <v>-2287427</v>
      </c>
      <c r="P38" s="2">
        <f t="shared" si="3"/>
        <v>-2637750</v>
      </c>
      <c r="Q38" s="2">
        <f t="shared" si="3"/>
        <v>7898236</v>
      </c>
      <c r="R38" s="2">
        <f t="shared" si="3"/>
        <v>2973059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-1552174</v>
      </c>
      <c r="X38" s="2">
        <f t="shared" si="3"/>
        <v>-17317662</v>
      </c>
      <c r="Y38" s="2">
        <f t="shared" si="3"/>
        <v>15765488</v>
      </c>
      <c r="Z38" s="34">
        <f>+IF(X38&lt;&gt;0,+(Y38/X38)*100,0)</f>
        <v>-91.037046455809104</v>
      </c>
      <c r="AA38" s="35">
        <f>+AA17+AA27+AA36</f>
        <v>-29497554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-324485289</v>
      </c>
      <c r="H39" s="2">
        <f>+G40+H60</f>
        <v>-320266815</v>
      </c>
      <c r="I39" s="2">
        <f>+H40+I60</f>
        <v>-324483883</v>
      </c>
      <c r="J39" s="2">
        <f>+G39</f>
        <v>-324485289</v>
      </c>
      <c r="K39" s="2">
        <f>+I40+K60</f>
        <v>-326937417</v>
      </c>
      <c r="L39" s="2">
        <f>+K40+L60</f>
        <v>-330363118</v>
      </c>
      <c r="M39" s="2">
        <f>+L40+M60</f>
        <v>-327188080</v>
      </c>
      <c r="N39" s="2">
        <f>+K39</f>
        <v>-326937417</v>
      </c>
      <c r="O39" s="2">
        <f>+M40+O60</f>
        <v>-329010522</v>
      </c>
      <c r="P39" s="2">
        <f>+O40+P60</f>
        <v>-331297949</v>
      </c>
      <c r="Q39" s="2">
        <f>+P40+Q60</f>
        <v>-333935699</v>
      </c>
      <c r="R39" s="2">
        <f>+O39</f>
        <v>-329010522</v>
      </c>
      <c r="S39" s="2">
        <f>+Q40+S60</f>
        <v>-326037463</v>
      </c>
      <c r="T39" s="2">
        <f>+S40+T60</f>
        <v>-326037463</v>
      </c>
      <c r="U39" s="2">
        <f>+T40+U60</f>
        <v>-326037463</v>
      </c>
      <c r="V39" s="2">
        <f>+S39</f>
        <v>-326037463</v>
      </c>
      <c r="W39" s="2">
        <f>+G39</f>
        <v>-324485289</v>
      </c>
      <c r="X39" s="2"/>
      <c r="Y39" s="2">
        <f>+W39-X39</f>
        <v>-324485289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-24698979</v>
      </c>
      <c r="F40" s="45">
        <f t="shared" si="4"/>
        <v>-29497554</v>
      </c>
      <c r="G40" s="45">
        <f t="shared" si="4"/>
        <v>-320266815</v>
      </c>
      <c r="H40" s="45">
        <f t="shared" si="4"/>
        <v>-324483883</v>
      </c>
      <c r="I40" s="45">
        <f t="shared" si="4"/>
        <v>-326937417</v>
      </c>
      <c r="J40" s="45">
        <f>+I40</f>
        <v>-326937417</v>
      </c>
      <c r="K40" s="45">
        <f t="shared" si="4"/>
        <v>-330363118</v>
      </c>
      <c r="L40" s="45">
        <f t="shared" si="4"/>
        <v>-327188080</v>
      </c>
      <c r="M40" s="45">
        <f t="shared" si="4"/>
        <v>-329010522</v>
      </c>
      <c r="N40" s="45">
        <f>+M40</f>
        <v>-329010522</v>
      </c>
      <c r="O40" s="45">
        <f t="shared" si="4"/>
        <v>-331297949</v>
      </c>
      <c r="P40" s="45">
        <f t="shared" si="4"/>
        <v>-333935699</v>
      </c>
      <c r="Q40" s="45">
        <f t="shared" si="4"/>
        <v>-326037463</v>
      </c>
      <c r="R40" s="45">
        <f>+Q40</f>
        <v>-326037463</v>
      </c>
      <c r="S40" s="45">
        <f t="shared" si="4"/>
        <v>-326037463</v>
      </c>
      <c r="T40" s="45">
        <f t="shared" si="4"/>
        <v>-326037463</v>
      </c>
      <c r="U40" s="45">
        <f t="shared" si="4"/>
        <v>-326037463</v>
      </c>
      <c r="V40" s="45">
        <f>+U40</f>
        <v>-326037463</v>
      </c>
      <c r="W40" s="45">
        <f>+V40</f>
        <v>-326037463</v>
      </c>
      <c r="X40" s="45">
        <f t="shared" si="4"/>
        <v>-17317662</v>
      </c>
      <c r="Y40" s="45">
        <f t="shared" si="4"/>
        <v>-308719801</v>
      </c>
      <c r="Z40" s="46">
        <f>+IF(X40&lt;&gt;0,+(Y40/X40)*100,0)</f>
        <v>1782.6875302220358</v>
      </c>
      <c r="AA40" s="47">
        <f t="shared" si="4"/>
        <v>-29497554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-324485289</v>
      </c>
      <c r="J60">
        <v>-324485289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-59498022</v>
      </c>
      <c r="D14" s="18"/>
      <c r="E14" s="19">
        <v>-60000000</v>
      </c>
      <c r="F14" s="20">
        <v>-60000000</v>
      </c>
      <c r="G14" s="20">
        <v>-5238401</v>
      </c>
      <c r="H14" s="20">
        <v>-6411913</v>
      </c>
      <c r="I14" s="20">
        <v>-3341027</v>
      </c>
      <c r="J14" s="20">
        <v>-14991341</v>
      </c>
      <c r="K14" s="20">
        <v>-12011009</v>
      </c>
      <c r="L14" s="20">
        <v>-5372961</v>
      </c>
      <c r="M14" s="20"/>
      <c r="N14" s="20">
        <v>-17383970</v>
      </c>
      <c r="O14" s="20">
        <v>-10673992</v>
      </c>
      <c r="P14" s="20">
        <v>-6074419</v>
      </c>
      <c r="Q14" s="20">
        <v>-997127</v>
      </c>
      <c r="R14" s="20">
        <v>-17745538</v>
      </c>
      <c r="S14" s="20"/>
      <c r="T14" s="20"/>
      <c r="U14" s="20"/>
      <c r="V14" s="20"/>
      <c r="W14" s="20">
        <v>-50120849</v>
      </c>
      <c r="X14" s="20">
        <v>-45000000</v>
      </c>
      <c r="Y14" s="20">
        <v>-5120849</v>
      </c>
      <c r="Z14" s="21">
        <v>11.379664444444444</v>
      </c>
      <c r="AA14" s="22">
        <v>-60000000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-59498022</v>
      </c>
      <c r="D17" s="26">
        <f>SUM(D6:D16)</f>
        <v>0</v>
      </c>
      <c r="E17" s="27">
        <f t="shared" si="0"/>
        <v>-60000000</v>
      </c>
      <c r="F17" s="28">
        <f t="shared" si="0"/>
        <v>-60000000</v>
      </c>
      <c r="G17" s="28">
        <f t="shared" si="0"/>
        <v>-5238401</v>
      </c>
      <c r="H17" s="28">
        <f t="shared" si="0"/>
        <v>-6411913</v>
      </c>
      <c r="I17" s="28">
        <f t="shared" si="0"/>
        <v>-3341027</v>
      </c>
      <c r="J17" s="28">
        <f t="shared" si="0"/>
        <v>-14991341</v>
      </c>
      <c r="K17" s="28">
        <f t="shared" si="0"/>
        <v>-12011009</v>
      </c>
      <c r="L17" s="28">
        <f t="shared" si="0"/>
        <v>-5372961</v>
      </c>
      <c r="M17" s="28">
        <f t="shared" si="0"/>
        <v>0</v>
      </c>
      <c r="N17" s="28">
        <f t="shared" si="0"/>
        <v>-17383970</v>
      </c>
      <c r="O17" s="28">
        <f t="shared" si="0"/>
        <v>-10673992</v>
      </c>
      <c r="P17" s="28">
        <f t="shared" si="0"/>
        <v>-6074419</v>
      </c>
      <c r="Q17" s="28">
        <f t="shared" si="0"/>
        <v>-997127</v>
      </c>
      <c r="R17" s="28">
        <f t="shared" si="0"/>
        <v>-17745538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-50120849</v>
      </c>
      <c r="X17" s="28">
        <f t="shared" si="0"/>
        <v>-45000000</v>
      </c>
      <c r="Y17" s="28">
        <f t="shared" si="0"/>
        <v>-5120849</v>
      </c>
      <c r="Z17" s="29">
        <f>+IF(X17&lt;&gt;0,+(Y17/X17)*100,0)</f>
        <v>11.379664444444444</v>
      </c>
      <c r="AA17" s="30">
        <f>SUM(AA6:AA16)</f>
        <v>-60000000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-59498022</v>
      </c>
      <c r="D38" s="32">
        <f>+D17+D27+D36</f>
        <v>0</v>
      </c>
      <c r="E38" s="33">
        <f t="shared" si="3"/>
        <v>-60000000</v>
      </c>
      <c r="F38" s="2">
        <f t="shared" si="3"/>
        <v>-60000000</v>
      </c>
      <c r="G38" s="2">
        <f t="shared" si="3"/>
        <v>-5238401</v>
      </c>
      <c r="H38" s="2">
        <f t="shared" si="3"/>
        <v>-6411913</v>
      </c>
      <c r="I38" s="2">
        <f t="shared" si="3"/>
        <v>-3341027</v>
      </c>
      <c r="J38" s="2">
        <f t="shared" si="3"/>
        <v>-14991341</v>
      </c>
      <c r="K38" s="2">
        <f t="shared" si="3"/>
        <v>-12011009</v>
      </c>
      <c r="L38" s="2">
        <f t="shared" si="3"/>
        <v>-5372961</v>
      </c>
      <c r="M38" s="2">
        <f t="shared" si="3"/>
        <v>0</v>
      </c>
      <c r="N38" s="2">
        <f t="shared" si="3"/>
        <v>-17383970</v>
      </c>
      <c r="O38" s="2">
        <f t="shared" si="3"/>
        <v>-10673992</v>
      </c>
      <c r="P38" s="2">
        <f t="shared" si="3"/>
        <v>-6074419</v>
      </c>
      <c r="Q38" s="2">
        <f t="shared" si="3"/>
        <v>-997127</v>
      </c>
      <c r="R38" s="2">
        <f t="shared" si="3"/>
        <v>-17745538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-50120849</v>
      </c>
      <c r="X38" s="2">
        <f t="shared" si="3"/>
        <v>-45000000</v>
      </c>
      <c r="Y38" s="2">
        <f t="shared" si="3"/>
        <v>-5120849</v>
      </c>
      <c r="Z38" s="34">
        <f>+IF(X38&lt;&gt;0,+(Y38/X38)*100,0)</f>
        <v>11.379664444444444</v>
      </c>
      <c r="AA38" s="35">
        <f>+AA17+AA27+AA36</f>
        <v>-60000000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-5238401</v>
      </c>
      <c r="I39" s="2">
        <f>+H40+I60</f>
        <v>-11650314</v>
      </c>
      <c r="J39" s="2">
        <f>+G39</f>
        <v>0</v>
      </c>
      <c r="K39" s="2">
        <f>+I40+K60</f>
        <v>-14991341</v>
      </c>
      <c r="L39" s="2">
        <f>+K40+L60</f>
        <v>-27002350</v>
      </c>
      <c r="M39" s="2">
        <f>+L40+M60</f>
        <v>-32375311</v>
      </c>
      <c r="N39" s="2">
        <f>+K39</f>
        <v>-14991341</v>
      </c>
      <c r="O39" s="2">
        <f>+M40+O60</f>
        <v>-32375311</v>
      </c>
      <c r="P39" s="2">
        <f>+O40+P60</f>
        <v>-43049303</v>
      </c>
      <c r="Q39" s="2">
        <f>+P40+Q60</f>
        <v>-49123722</v>
      </c>
      <c r="R39" s="2">
        <f>+O39</f>
        <v>-32375311</v>
      </c>
      <c r="S39" s="2">
        <f>+Q40+S60</f>
        <v>-50120849</v>
      </c>
      <c r="T39" s="2">
        <f>+S40+T60</f>
        <v>-50120849</v>
      </c>
      <c r="U39" s="2">
        <f>+T40+U60</f>
        <v>-50120849</v>
      </c>
      <c r="V39" s="2">
        <f>+S39</f>
        <v>-50120849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-59498022</v>
      </c>
      <c r="D40" s="43">
        <f t="shared" ref="D40:AA40" si="4">+D38+D39</f>
        <v>0</v>
      </c>
      <c r="E40" s="44">
        <f t="shared" si="4"/>
        <v>-60000000</v>
      </c>
      <c r="F40" s="45">
        <f t="shared" si="4"/>
        <v>-60000000</v>
      </c>
      <c r="G40" s="45">
        <f t="shared" si="4"/>
        <v>-5238401</v>
      </c>
      <c r="H40" s="45">
        <f t="shared" si="4"/>
        <v>-11650314</v>
      </c>
      <c r="I40" s="45">
        <f t="shared" si="4"/>
        <v>-14991341</v>
      </c>
      <c r="J40" s="45">
        <f>+I40</f>
        <v>-14991341</v>
      </c>
      <c r="K40" s="45">
        <f t="shared" si="4"/>
        <v>-27002350</v>
      </c>
      <c r="L40" s="45">
        <f t="shared" si="4"/>
        <v>-32375311</v>
      </c>
      <c r="M40" s="45">
        <f t="shared" si="4"/>
        <v>-32375311</v>
      </c>
      <c r="N40" s="45">
        <f>+M40</f>
        <v>-32375311</v>
      </c>
      <c r="O40" s="45">
        <f t="shared" si="4"/>
        <v>-43049303</v>
      </c>
      <c r="P40" s="45">
        <f t="shared" si="4"/>
        <v>-49123722</v>
      </c>
      <c r="Q40" s="45">
        <f t="shared" si="4"/>
        <v>-50120849</v>
      </c>
      <c r="R40" s="45">
        <f>+Q40</f>
        <v>-50120849</v>
      </c>
      <c r="S40" s="45">
        <f t="shared" si="4"/>
        <v>-50120849</v>
      </c>
      <c r="T40" s="45">
        <f t="shared" si="4"/>
        <v>-50120849</v>
      </c>
      <c r="U40" s="45">
        <f t="shared" si="4"/>
        <v>-50120849</v>
      </c>
      <c r="V40" s="45">
        <f>+U40</f>
        <v>-50120849</v>
      </c>
      <c r="W40" s="45">
        <f>+V40</f>
        <v>-50120849</v>
      </c>
      <c r="X40" s="45">
        <f t="shared" si="4"/>
        <v>-45000000</v>
      </c>
      <c r="Y40" s="45">
        <f t="shared" si="4"/>
        <v>-5120849</v>
      </c>
      <c r="Z40" s="46">
        <f>+IF(X40&lt;&gt;0,+(Y40/X40)*100,0)</f>
        <v>11.379664444444444</v>
      </c>
      <c r="AA40" s="47">
        <f t="shared" si="4"/>
        <v>-60000000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-13783253</v>
      </c>
      <c r="F14" s="20">
        <v>-13783253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-10337445</v>
      </c>
      <c r="Y14" s="20">
        <v>10337445</v>
      </c>
      <c r="Z14" s="21">
        <v>-100</v>
      </c>
      <c r="AA14" s="22">
        <v>-13783253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-13783253</v>
      </c>
      <c r="F17" s="28">
        <f t="shared" si="0"/>
        <v>-13783253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-10337445</v>
      </c>
      <c r="Y17" s="28">
        <f t="shared" si="0"/>
        <v>10337445</v>
      </c>
      <c r="Z17" s="29">
        <f>+IF(X17&lt;&gt;0,+(Y17/X17)*100,0)</f>
        <v>-100</v>
      </c>
      <c r="AA17" s="30">
        <f>SUM(AA6:AA16)</f>
        <v>-13783253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-13783253</v>
      </c>
      <c r="F38" s="2">
        <f t="shared" si="3"/>
        <v>-13783253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-10337445</v>
      </c>
      <c r="Y38" s="2">
        <f t="shared" si="3"/>
        <v>10337445</v>
      </c>
      <c r="Z38" s="34">
        <f>+IF(X38&lt;&gt;0,+(Y38/X38)*100,0)</f>
        <v>-100</v>
      </c>
      <c r="AA38" s="35">
        <f>+AA17+AA27+AA36</f>
        <v>-13783253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-13783253</v>
      </c>
      <c r="F40" s="45">
        <f t="shared" si="4"/>
        <v>-13783253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-10337445</v>
      </c>
      <c r="Y40" s="45">
        <f t="shared" si="4"/>
        <v>10337445</v>
      </c>
      <c r="Z40" s="46">
        <f>+IF(X40&lt;&gt;0,+(Y40/X40)*100,0)</f>
        <v>-100</v>
      </c>
      <c r="AA40" s="47">
        <f t="shared" si="4"/>
        <v>-13783253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1779637120</v>
      </c>
      <c r="G7" s="20">
        <v>115692252</v>
      </c>
      <c r="H7" s="20">
        <v>125625876</v>
      </c>
      <c r="I7" s="20">
        <v>122439129</v>
      </c>
      <c r="J7" s="20">
        <v>363757257</v>
      </c>
      <c r="K7" s="20">
        <v>118220774</v>
      </c>
      <c r="L7" s="20">
        <v>131705611</v>
      </c>
      <c r="M7" s="20">
        <v>132446585</v>
      </c>
      <c r="N7" s="20">
        <v>382372970</v>
      </c>
      <c r="O7" s="20">
        <v>123467274</v>
      </c>
      <c r="P7" s="20">
        <v>127979624</v>
      </c>
      <c r="Q7" s="20">
        <v>126532418</v>
      </c>
      <c r="R7" s="20">
        <v>377979316</v>
      </c>
      <c r="S7" s="20"/>
      <c r="T7" s="20"/>
      <c r="U7" s="20"/>
      <c r="V7" s="20"/>
      <c r="W7" s="20">
        <v>1124109543</v>
      </c>
      <c r="X7" s="20">
        <v>1334727851</v>
      </c>
      <c r="Y7" s="20">
        <v>-210618308</v>
      </c>
      <c r="Z7" s="21">
        <v>-15.779869120300541</v>
      </c>
      <c r="AA7" s="22">
        <v>1779637120</v>
      </c>
    </row>
    <row r="8" spans="1:27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44309949</v>
      </c>
      <c r="G8" s="20">
        <v>369766</v>
      </c>
      <c r="H8" s="20">
        <v>316248</v>
      </c>
      <c r="I8" s="20">
        <v>480366</v>
      </c>
      <c r="J8" s="20">
        <v>1166380</v>
      </c>
      <c r="K8" s="20">
        <v>435876</v>
      </c>
      <c r="L8" s="20">
        <v>1063293</v>
      </c>
      <c r="M8" s="20">
        <v>223584</v>
      </c>
      <c r="N8" s="20">
        <v>1722753</v>
      </c>
      <c r="O8" s="20">
        <v>296235</v>
      </c>
      <c r="P8" s="20">
        <v>454025</v>
      </c>
      <c r="Q8" s="20">
        <v>432123</v>
      </c>
      <c r="R8" s="20">
        <v>1182383</v>
      </c>
      <c r="S8" s="20"/>
      <c r="T8" s="20"/>
      <c r="U8" s="20"/>
      <c r="V8" s="20"/>
      <c r="W8" s="20">
        <v>4071516</v>
      </c>
      <c r="X8" s="20">
        <v>32871102</v>
      </c>
      <c r="Y8" s="20">
        <v>-28799586</v>
      </c>
      <c r="Z8" s="21">
        <v>-87.613691807472719</v>
      </c>
      <c r="AA8" s="22">
        <v>44309949</v>
      </c>
    </row>
    <row r="9" spans="1:27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>
        <v>617971</v>
      </c>
      <c r="L9" s="20">
        <v>624807</v>
      </c>
      <c r="M9" s="20">
        <v>596858</v>
      </c>
      <c r="N9" s="20">
        <v>1839636</v>
      </c>
      <c r="O9" s="20">
        <v>704672</v>
      </c>
      <c r="P9" s="20">
        <v>666888</v>
      </c>
      <c r="Q9" s="20">
        <v>687406</v>
      </c>
      <c r="R9" s="20">
        <v>2058966</v>
      </c>
      <c r="S9" s="20"/>
      <c r="T9" s="20"/>
      <c r="U9" s="20"/>
      <c r="V9" s="20"/>
      <c r="W9" s="20">
        <v>5353482</v>
      </c>
      <c r="X9" s="20"/>
      <c r="Y9" s="20">
        <v>5353482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-1463302445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>
        <v>-97172565</v>
      </c>
      <c r="L14" s="20">
        <v>-99101436</v>
      </c>
      <c r="M14" s="20">
        <v>-102319239</v>
      </c>
      <c r="N14" s="20">
        <v>-298593240</v>
      </c>
      <c r="O14" s="20">
        <v>-89527399</v>
      </c>
      <c r="P14" s="20">
        <v>-84386777</v>
      </c>
      <c r="Q14" s="20">
        <v>-89963883</v>
      </c>
      <c r="R14" s="20">
        <v>-263878059</v>
      </c>
      <c r="S14" s="20"/>
      <c r="T14" s="20"/>
      <c r="U14" s="20"/>
      <c r="V14" s="20"/>
      <c r="W14" s="20">
        <v>-956173843</v>
      </c>
      <c r="X14" s="20">
        <v>-1105626830</v>
      </c>
      <c r="Y14" s="20">
        <v>149452987</v>
      </c>
      <c r="Z14" s="21">
        <v>-13.517489169469593</v>
      </c>
      <c r="AA14" s="22">
        <v>-1463302445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360644624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22102056</v>
      </c>
      <c r="L17" s="28">
        <f t="shared" si="0"/>
        <v>34292275</v>
      </c>
      <c r="M17" s="28">
        <f t="shared" si="0"/>
        <v>30947788</v>
      </c>
      <c r="N17" s="28">
        <f t="shared" si="0"/>
        <v>87342119</v>
      </c>
      <c r="O17" s="28">
        <f t="shared" si="0"/>
        <v>34940782</v>
      </c>
      <c r="P17" s="28">
        <f t="shared" si="0"/>
        <v>44713760</v>
      </c>
      <c r="Q17" s="28">
        <f t="shared" si="0"/>
        <v>37688064</v>
      </c>
      <c r="R17" s="28">
        <f t="shared" si="0"/>
        <v>117342606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177360698</v>
      </c>
      <c r="X17" s="28">
        <f t="shared" si="0"/>
        <v>261972123</v>
      </c>
      <c r="Y17" s="28">
        <f t="shared" si="0"/>
        <v>-84611425</v>
      </c>
      <c r="Z17" s="29">
        <f>+IF(X17&lt;&gt;0,+(Y17/X17)*100,0)</f>
        <v>-32.297873541300419</v>
      </c>
      <c r="AA17" s="30">
        <f>SUM(AA6:AA16)</f>
        <v>360644624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-68012236</v>
      </c>
      <c r="D26" s="18"/>
      <c r="E26" s="19">
        <v>-99331112</v>
      </c>
      <c r="F26" s="20">
        <v>-90594703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>
        <v>-2192142</v>
      </c>
      <c r="L26" s="20">
        <v>-2592439</v>
      </c>
      <c r="M26" s="20">
        <v>-2652484</v>
      </c>
      <c r="N26" s="20">
        <v>-7437065</v>
      </c>
      <c r="O26" s="20">
        <v>-635266</v>
      </c>
      <c r="P26" s="20">
        <v>-3688169</v>
      </c>
      <c r="Q26" s="20">
        <v>-9577354</v>
      </c>
      <c r="R26" s="20">
        <v>-13900789</v>
      </c>
      <c r="S26" s="20"/>
      <c r="T26" s="20"/>
      <c r="U26" s="20"/>
      <c r="V26" s="20"/>
      <c r="W26" s="20">
        <v>-31922618</v>
      </c>
      <c r="X26" s="20">
        <v>-72314235</v>
      </c>
      <c r="Y26" s="20">
        <v>40391617</v>
      </c>
      <c r="Z26" s="21">
        <v>-55.855692866003494</v>
      </c>
      <c r="AA26" s="22">
        <v>-90594703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-90594703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-2192142</v>
      </c>
      <c r="L27" s="28">
        <f t="shared" si="1"/>
        <v>-2592439</v>
      </c>
      <c r="M27" s="28">
        <f t="shared" si="1"/>
        <v>-2652484</v>
      </c>
      <c r="N27" s="28">
        <f t="shared" si="1"/>
        <v>-7437065</v>
      </c>
      <c r="O27" s="28">
        <f t="shared" si="1"/>
        <v>-635266</v>
      </c>
      <c r="P27" s="28">
        <f t="shared" si="1"/>
        <v>-3688169</v>
      </c>
      <c r="Q27" s="28">
        <f t="shared" si="1"/>
        <v>-9577354</v>
      </c>
      <c r="R27" s="28">
        <f t="shared" si="1"/>
        <v>-13900789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-31922618</v>
      </c>
      <c r="X27" s="28">
        <f t="shared" si="1"/>
        <v>-72314235</v>
      </c>
      <c r="Y27" s="28">
        <f t="shared" si="1"/>
        <v>40391617</v>
      </c>
      <c r="Z27" s="29">
        <f>+IF(X27&lt;&gt;0,+(Y27/X27)*100,0)</f>
        <v>-55.855692866003494</v>
      </c>
      <c r="AA27" s="30">
        <f>SUM(AA21:AA26)</f>
        <v>-90594703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199735824</v>
      </c>
      <c r="D38" s="32">
        <f>+D17+D27+D36</f>
        <v>0</v>
      </c>
      <c r="E38" s="33">
        <f t="shared" si="3"/>
        <v>244290812</v>
      </c>
      <c r="F38" s="2">
        <f t="shared" si="3"/>
        <v>270049921</v>
      </c>
      <c r="G38" s="2">
        <f t="shared" si="3"/>
        <v>3742556</v>
      </c>
      <c r="H38" s="2">
        <f t="shared" si="3"/>
        <v>-12404285</v>
      </c>
      <c r="I38" s="2">
        <f t="shared" si="3"/>
        <v>-29247062</v>
      </c>
      <c r="J38" s="2">
        <f t="shared" si="3"/>
        <v>-37908791</v>
      </c>
      <c r="K38" s="2">
        <f t="shared" si="3"/>
        <v>19909914</v>
      </c>
      <c r="L38" s="2">
        <f t="shared" si="3"/>
        <v>31699836</v>
      </c>
      <c r="M38" s="2">
        <f t="shared" si="3"/>
        <v>28295304</v>
      </c>
      <c r="N38" s="2">
        <f t="shared" si="3"/>
        <v>79905054</v>
      </c>
      <c r="O38" s="2">
        <f t="shared" si="3"/>
        <v>34305516</v>
      </c>
      <c r="P38" s="2">
        <f t="shared" si="3"/>
        <v>41025591</v>
      </c>
      <c r="Q38" s="2">
        <f t="shared" si="3"/>
        <v>28110710</v>
      </c>
      <c r="R38" s="2">
        <f t="shared" si="3"/>
        <v>103441817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145438080</v>
      </c>
      <c r="X38" s="2">
        <f t="shared" si="3"/>
        <v>189657888</v>
      </c>
      <c r="Y38" s="2">
        <f t="shared" si="3"/>
        <v>-44219808</v>
      </c>
      <c r="Z38" s="34">
        <f>+IF(X38&lt;&gt;0,+(Y38/X38)*100,0)</f>
        <v>-23.315564918660279</v>
      </c>
      <c r="AA38" s="35">
        <f>+AA17+AA27+AA36</f>
        <v>270049921</v>
      </c>
    </row>
    <row r="39" spans="1:27" x14ac:dyDescent="0.25">
      <c r="A39" s="23" t="s">
        <v>60</v>
      </c>
      <c r="B39" s="17"/>
      <c r="C39" s="32">
        <v>726339865</v>
      </c>
      <c r="D39" s="32"/>
      <c r="E39" s="33">
        <v>726339868</v>
      </c>
      <c r="F39" s="2">
        <v>934401874</v>
      </c>
      <c r="G39" s="2">
        <v>934401872</v>
      </c>
      <c r="H39" s="2">
        <f>+G40+H60</f>
        <v>938144428</v>
      </c>
      <c r="I39" s="2">
        <f>+H40+I60</f>
        <v>925740143</v>
      </c>
      <c r="J39" s="2">
        <f>+G39</f>
        <v>934401872</v>
      </c>
      <c r="K39" s="2">
        <f>+I40+K60</f>
        <v>896493081</v>
      </c>
      <c r="L39" s="2">
        <f>+K40+L60</f>
        <v>916402995</v>
      </c>
      <c r="M39" s="2">
        <f>+L40+M60</f>
        <v>948102831</v>
      </c>
      <c r="N39" s="2">
        <f>+K39</f>
        <v>896493081</v>
      </c>
      <c r="O39" s="2">
        <f>+M40+O60</f>
        <v>976398135</v>
      </c>
      <c r="P39" s="2">
        <f>+O40+P60</f>
        <v>1010703651</v>
      </c>
      <c r="Q39" s="2">
        <f>+P40+Q60</f>
        <v>1051729242</v>
      </c>
      <c r="R39" s="2">
        <f>+O39</f>
        <v>976398135</v>
      </c>
      <c r="S39" s="2">
        <f>+Q40+S60</f>
        <v>1079839952</v>
      </c>
      <c r="T39" s="2">
        <f>+S40+T60</f>
        <v>1079839952</v>
      </c>
      <c r="U39" s="2">
        <f>+T40+U60</f>
        <v>1079839952</v>
      </c>
      <c r="V39" s="2">
        <f>+S39</f>
        <v>1079839952</v>
      </c>
      <c r="W39" s="2">
        <f>+G39</f>
        <v>934401872</v>
      </c>
      <c r="X39" s="2">
        <v>934401874</v>
      </c>
      <c r="Y39" s="2">
        <f>+W39-X39</f>
        <v>-2</v>
      </c>
      <c r="Z39" s="34">
        <f>+IF(X39&lt;&gt;0,+(Y39/X39)*100,0)</f>
        <v>-2.1404066661792674E-7</v>
      </c>
      <c r="AA39" s="35">
        <v>934401874</v>
      </c>
    </row>
    <row r="40" spans="1:27" x14ac:dyDescent="0.25">
      <c r="A40" s="41" t="s">
        <v>62</v>
      </c>
      <c r="B40" s="42" t="s">
        <v>61</v>
      </c>
      <c r="C40" s="43">
        <f>+C38+C39</f>
        <v>926075689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1204451795</v>
      </c>
      <c r="G40" s="45">
        <f t="shared" si="4"/>
        <v>938144428</v>
      </c>
      <c r="H40" s="45">
        <f t="shared" si="4"/>
        <v>925740143</v>
      </c>
      <c r="I40" s="45">
        <f t="shared" si="4"/>
        <v>896493081</v>
      </c>
      <c r="J40" s="45">
        <f>+I40</f>
        <v>896493081</v>
      </c>
      <c r="K40" s="45">
        <f t="shared" si="4"/>
        <v>916402995</v>
      </c>
      <c r="L40" s="45">
        <f t="shared" si="4"/>
        <v>948102831</v>
      </c>
      <c r="M40" s="45">
        <f t="shared" si="4"/>
        <v>976398135</v>
      </c>
      <c r="N40" s="45">
        <f>+M40</f>
        <v>976398135</v>
      </c>
      <c r="O40" s="45">
        <f t="shared" si="4"/>
        <v>1010703651</v>
      </c>
      <c r="P40" s="45">
        <f t="shared" si="4"/>
        <v>1051729242</v>
      </c>
      <c r="Q40" s="45">
        <f t="shared" si="4"/>
        <v>1079839952</v>
      </c>
      <c r="R40" s="45">
        <f>+Q40</f>
        <v>1079839952</v>
      </c>
      <c r="S40" s="45">
        <f t="shared" si="4"/>
        <v>1079839952</v>
      </c>
      <c r="T40" s="45">
        <f t="shared" si="4"/>
        <v>1079839952</v>
      </c>
      <c r="U40" s="45">
        <f t="shared" si="4"/>
        <v>1079839952</v>
      </c>
      <c r="V40" s="45">
        <f>+U40</f>
        <v>1079839952</v>
      </c>
      <c r="W40" s="45">
        <f>+V40</f>
        <v>1079839952</v>
      </c>
      <c r="X40" s="45">
        <f t="shared" si="4"/>
        <v>1124059762</v>
      </c>
      <c r="Y40" s="45">
        <f t="shared" si="4"/>
        <v>-44219810</v>
      </c>
      <c r="Z40" s="46">
        <f>+IF(X40&lt;&gt;0,+(Y40/X40)*100,0)</f>
        <v>-3.9339376334689939</v>
      </c>
      <c r="AA40" s="47">
        <f t="shared" si="4"/>
        <v>1204451795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80653651</v>
      </c>
      <c r="D7" s="18"/>
      <c r="E7" s="19">
        <v>115298229</v>
      </c>
      <c r="F7" s="20">
        <v>119965449</v>
      </c>
      <c r="G7" s="20"/>
      <c r="H7" s="20">
        <v>6465778</v>
      </c>
      <c r="I7" s="20">
        <v>6302762</v>
      </c>
      <c r="J7" s="20">
        <v>12768540</v>
      </c>
      <c r="K7" s="20">
        <v>10801000</v>
      </c>
      <c r="L7" s="20">
        <v>5563137</v>
      </c>
      <c r="M7" s="20">
        <v>7171081</v>
      </c>
      <c r="N7" s="20">
        <v>23535218</v>
      </c>
      <c r="O7" s="20">
        <v>12361013</v>
      </c>
      <c r="P7" s="20">
        <v>4835493</v>
      </c>
      <c r="Q7" s="20"/>
      <c r="R7" s="20">
        <v>17196506</v>
      </c>
      <c r="S7" s="20"/>
      <c r="T7" s="20"/>
      <c r="U7" s="20"/>
      <c r="V7" s="20"/>
      <c r="W7" s="20">
        <v>53500264</v>
      </c>
      <c r="X7" s="20">
        <v>88340562</v>
      </c>
      <c r="Y7" s="20">
        <v>-34840298</v>
      </c>
      <c r="Z7" s="21">
        <v>-39.438619373963228</v>
      </c>
      <c r="AA7" s="22">
        <v>119965449</v>
      </c>
    </row>
    <row r="8" spans="1:27" x14ac:dyDescent="0.25">
      <c r="A8" s="23" t="s">
        <v>36</v>
      </c>
      <c r="B8" s="17" t="s">
        <v>32</v>
      </c>
      <c r="C8" s="18">
        <v>3219409</v>
      </c>
      <c r="D8" s="18"/>
      <c r="E8" s="19"/>
      <c r="F8" s="20">
        <v>-4667220</v>
      </c>
      <c r="G8" s="20"/>
      <c r="H8" s="20">
        <v>325132</v>
      </c>
      <c r="I8" s="20">
        <v>142292</v>
      </c>
      <c r="J8" s="20">
        <v>467424</v>
      </c>
      <c r="K8" s="20">
        <v>388698</v>
      </c>
      <c r="L8" s="20">
        <v>268225</v>
      </c>
      <c r="M8" s="20">
        <v>154006</v>
      </c>
      <c r="N8" s="20">
        <v>810929</v>
      </c>
      <c r="O8" s="20"/>
      <c r="P8" s="20"/>
      <c r="Q8" s="20"/>
      <c r="R8" s="20"/>
      <c r="S8" s="20"/>
      <c r="T8" s="20"/>
      <c r="U8" s="20"/>
      <c r="V8" s="20"/>
      <c r="W8" s="20">
        <v>1278353</v>
      </c>
      <c r="X8" s="20">
        <v>-1866888</v>
      </c>
      <c r="Y8" s="20">
        <v>3145241</v>
      </c>
      <c r="Z8" s="21">
        <v>-168.47507724084144</v>
      </c>
      <c r="AA8" s="22">
        <v>-4667220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-69099555</v>
      </c>
      <c r="D14" s="18"/>
      <c r="E14" s="19">
        <v>-121247768</v>
      </c>
      <c r="F14" s="20">
        <v>-112613351</v>
      </c>
      <c r="G14" s="20"/>
      <c r="H14" s="20">
        <v>-1970929</v>
      </c>
      <c r="I14" s="20">
        <v>-5986501</v>
      </c>
      <c r="J14" s="20">
        <v>-7957430</v>
      </c>
      <c r="K14" s="20">
        <v>-2275231</v>
      </c>
      <c r="L14" s="20">
        <v>-229757</v>
      </c>
      <c r="M14" s="20">
        <v>-11936018</v>
      </c>
      <c r="N14" s="20">
        <v>-14441006</v>
      </c>
      <c r="O14" s="20">
        <v>-10231523</v>
      </c>
      <c r="P14" s="20">
        <v>-611669</v>
      </c>
      <c r="Q14" s="20"/>
      <c r="R14" s="20">
        <v>-10843192</v>
      </c>
      <c r="S14" s="20"/>
      <c r="T14" s="20"/>
      <c r="U14" s="20"/>
      <c r="V14" s="20"/>
      <c r="W14" s="20">
        <v>-33241628</v>
      </c>
      <c r="X14" s="20">
        <v>-87482052</v>
      </c>
      <c r="Y14" s="20">
        <v>54240424</v>
      </c>
      <c r="Z14" s="21">
        <v>-62.001773803842639</v>
      </c>
      <c r="AA14" s="22">
        <v>-112613351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-4043520</v>
      </c>
      <c r="Y15" s="20">
        <v>4043520</v>
      </c>
      <c r="Z15" s="21">
        <v>-100</v>
      </c>
      <c r="AA15" s="22">
        <v>-5391360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16873505</v>
      </c>
      <c r="D17" s="26">
        <f>SUM(D6:D16)</f>
        <v>0</v>
      </c>
      <c r="E17" s="27">
        <f t="shared" si="0"/>
        <v>-11340899</v>
      </c>
      <c r="F17" s="28">
        <f t="shared" si="0"/>
        <v>-2706482</v>
      </c>
      <c r="G17" s="28">
        <f t="shared" si="0"/>
        <v>0</v>
      </c>
      <c r="H17" s="28">
        <f t="shared" si="0"/>
        <v>4819981</v>
      </c>
      <c r="I17" s="28">
        <f t="shared" si="0"/>
        <v>458553</v>
      </c>
      <c r="J17" s="28">
        <f t="shared" si="0"/>
        <v>5278534</v>
      </c>
      <c r="K17" s="28">
        <f t="shared" si="0"/>
        <v>8914467</v>
      </c>
      <c r="L17" s="28">
        <f t="shared" si="0"/>
        <v>5601605</v>
      </c>
      <c r="M17" s="28">
        <f t="shared" si="0"/>
        <v>-4610931</v>
      </c>
      <c r="N17" s="28">
        <f t="shared" si="0"/>
        <v>9905141</v>
      </c>
      <c r="O17" s="28">
        <f t="shared" si="0"/>
        <v>2129490</v>
      </c>
      <c r="P17" s="28">
        <f t="shared" si="0"/>
        <v>4223824</v>
      </c>
      <c r="Q17" s="28">
        <f t="shared" si="0"/>
        <v>0</v>
      </c>
      <c r="R17" s="28">
        <f t="shared" si="0"/>
        <v>6353314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21536989</v>
      </c>
      <c r="X17" s="28">
        <f t="shared" si="0"/>
        <v>-5051898</v>
      </c>
      <c r="Y17" s="28">
        <f t="shared" si="0"/>
        <v>26588887</v>
      </c>
      <c r="Z17" s="29">
        <f>+IF(X17&lt;&gt;0,+(Y17/X17)*100,0)</f>
        <v>-526.31480287210866</v>
      </c>
      <c r="AA17" s="30">
        <f>SUM(AA6:AA16)</f>
        <v>-2706482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-17627111</v>
      </c>
      <c r="D26" s="18"/>
      <c r="E26" s="19">
        <v>-35935032</v>
      </c>
      <c r="F26" s="20">
        <v>-31135032</v>
      </c>
      <c r="G26" s="20"/>
      <c r="H26" s="20"/>
      <c r="I26" s="20"/>
      <c r="J26" s="20"/>
      <c r="K26" s="20">
        <v>-5783992</v>
      </c>
      <c r="L26" s="20">
        <v>-12716098</v>
      </c>
      <c r="M26" s="20"/>
      <c r="N26" s="20">
        <v>-18500090</v>
      </c>
      <c r="O26" s="20"/>
      <c r="P26" s="20"/>
      <c r="Q26" s="20"/>
      <c r="R26" s="20"/>
      <c r="S26" s="20"/>
      <c r="T26" s="20"/>
      <c r="U26" s="20"/>
      <c r="V26" s="20"/>
      <c r="W26" s="20">
        <v>-18500090</v>
      </c>
      <c r="X26" s="20">
        <v>-25031283</v>
      </c>
      <c r="Y26" s="20">
        <v>6531193</v>
      </c>
      <c r="Z26" s="21">
        <v>-26.092122405391688</v>
      </c>
      <c r="AA26" s="22">
        <v>-31135032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-17627111</v>
      </c>
      <c r="D27" s="26">
        <f>SUM(D21:D26)</f>
        <v>0</v>
      </c>
      <c r="E27" s="27">
        <f t="shared" si="1"/>
        <v>-35935032</v>
      </c>
      <c r="F27" s="28">
        <f t="shared" si="1"/>
        <v>-31135032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-5783992</v>
      </c>
      <c r="L27" s="28">
        <f t="shared" si="1"/>
        <v>-12716098</v>
      </c>
      <c r="M27" s="28">
        <f t="shared" si="1"/>
        <v>0</v>
      </c>
      <c r="N27" s="28">
        <f t="shared" si="1"/>
        <v>-18500090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-18500090</v>
      </c>
      <c r="X27" s="28">
        <f t="shared" si="1"/>
        <v>-25031283</v>
      </c>
      <c r="Y27" s="28">
        <f t="shared" si="1"/>
        <v>6531193</v>
      </c>
      <c r="Z27" s="29">
        <f>+IF(X27&lt;&gt;0,+(Y27/X27)*100,0)</f>
        <v>-26.092122405391688</v>
      </c>
      <c r="AA27" s="30">
        <f>SUM(AA21:AA26)</f>
        <v>-31135032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-753606</v>
      </c>
      <c r="D38" s="32">
        <f>+D17+D27+D36</f>
        <v>0</v>
      </c>
      <c r="E38" s="33">
        <f t="shared" si="3"/>
        <v>-47275931</v>
      </c>
      <c r="F38" s="2">
        <f t="shared" si="3"/>
        <v>-33841514</v>
      </c>
      <c r="G38" s="2">
        <f t="shared" si="3"/>
        <v>0</v>
      </c>
      <c r="H38" s="2">
        <f t="shared" si="3"/>
        <v>4819981</v>
      </c>
      <c r="I38" s="2">
        <f t="shared" si="3"/>
        <v>458553</v>
      </c>
      <c r="J38" s="2">
        <f t="shared" si="3"/>
        <v>5278534</v>
      </c>
      <c r="K38" s="2">
        <f t="shared" si="3"/>
        <v>3130475</v>
      </c>
      <c r="L38" s="2">
        <f t="shared" si="3"/>
        <v>-7114493</v>
      </c>
      <c r="M38" s="2">
        <f t="shared" si="3"/>
        <v>-4610931</v>
      </c>
      <c r="N38" s="2">
        <f t="shared" si="3"/>
        <v>-8594949</v>
      </c>
      <c r="O38" s="2">
        <f t="shared" si="3"/>
        <v>2129490</v>
      </c>
      <c r="P38" s="2">
        <f t="shared" si="3"/>
        <v>4223824</v>
      </c>
      <c r="Q38" s="2">
        <f t="shared" si="3"/>
        <v>0</v>
      </c>
      <c r="R38" s="2">
        <f t="shared" si="3"/>
        <v>6353314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3036899</v>
      </c>
      <c r="X38" s="2">
        <f t="shared" si="3"/>
        <v>-30083181</v>
      </c>
      <c r="Y38" s="2">
        <f t="shared" si="3"/>
        <v>33120080</v>
      </c>
      <c r="Z38" s="34">
        <f>+IF(X38&lt;&gt;0,+(Y38/X38)*100,0)</f>
        <v>-110.09500624285711</v>
      </c>
      <c r="AA38" s="35">
        <f>+AA17+AA27+AA36</f>
        <v>-33841514</v>
      </c>
    </row>
    <row r="39" spans="1:27" x14ac:dyDescent="0.25">
      <c r="A39" s="23" t="s">
        <v>60</v>
      </c>
      <c r="B39" s="17"/>
      <c r="C39" s="32">
        <v>-47530620</v>
      </c>
      <c r="D39" s="32"/>
      <c r="E39" s="33"/>
      <c r="F39" s="2"/>
      <c r="G39" s="2"/>
      <c r="H39" s="2">
        <f>+G40+H60</f>
        <v>0</v>
      </c>
      <c r="I39" s="2">
        <f>+H40+I60</f>
        <v>4819981</v>
      </c>
      <c r="J39" s="2">
        <f>+G39</f>
        <v>0</v>
      </c>
      <c r="K39" s="2">
        <f>+I40+K60</f>
        <v>5278534</v>
      </c>
      <c r="L39" s="2">
        <f>+K40+L60</f>
        <v>8409009</v>
      </c>
      <c r="M39" s="2">
        <f>+L40+M60</f>
        <v>1294516</v>
      </c>
      <c r="N39" s="2">
        <f>+K39</f>
        <v>5278534</v>
      </c>
      <c r="O39" s="2">
        <f>+M40+O60</f>
        <v>-3316415</v>
      </c>
      <c r="P39" s="2">
        <f>+O40+P60</f>
        <v>-1186925</v>
      </c>
      <c r="Q39" s="2">
        <f>+P40+Q60</f>
        <v>3036899</v>
      </c>
      <c r="R39" s="2">
        <f>+O39</f>
        <v>-3316415</v>
      </c>
      <c r="S39" s="2">
        <f>+Q40+S60</f>
        <v>3036899</v>
      </c>
      <c r="T39" s="2">
        <f>+S40+T60</f>
        <v>3036899</v>
      </c>
      <c r="U39" s="2">
        <f>+T40+U60</f>
        <v>3036899</v>
      </c>
      <c r="V39" s="2">
        <f>+S39</f>
        <v>3036899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-48284226</v>
      </c>
      <c r="D40" s="43">
        <f t="shared" ref="D40:AA40" si="4">+D38+D39</f>
        <v>0</v>
      </c>
      <c r="E40" s="44">
        <f t="shared" si="4"/>
        <v>-47275931</v>
      </c>
      <c r="F40" s="45">
        <f t="shared" si="4"/>
        <v>-33841514</v>
      </c>
      <c r="G40" s="45">
        <f t="shared" si="4"/>
        <v>0</v>
      </c>
      <c r="H40" s="45">
        <f t="shared" si="4"/>
        <v>4819981</v>
      </c>
      <c r="I40" s="45">
        <f t="shared" si="4"/>
        <v>5278534</v>
      </c>
      <c r="J40" s="45">
        <f>+I40</f>
        <v>5278534</v>
      </c>
      <c r="K40" s="45">
        <f t="shared" si="4"/>
        <v>8409009</v>
      </c>
      <c r="L40" s="45">
        <f t="shared" si="4"/>
        <v>1294516</v>
      </c>
      <c r="M40" s="45">
        <f t="shared" si="4"/>
        <v>-3316415</v>
      </c>
      <c r="N40" s="45">
        <f>+M40</f>
        <v>-3316415</v>
      </c>
      <c r="O40" s="45">
        <f t="shared" si="4"/>
        <v>-1186925</v>
      </c>
      <c r="P40" s="45">
        <f t="shared" si="4"/>
        <v>3036899</v>
      </c>
      <c r="Q40" s="45">
        <f t="shared" si="4"/>
        <v>3036899</v>
      </c>
      <c r="R40" s="45">
        <f>+Q40</f>
        <v>3036899</v>
      </c>
      <c r="S40" s="45">
        <f t="shared" si="4"/>
        <v>3036899</v>
      </c>
      <c r="T40" s="45">
        <f t="shared" si="4"/>
        <v>3036899</v>
      </c>
      <c r="U40" s="45">
        <f t="shared" si="4"/>
        <v>3036899</v>
      </c>
      <c r="V40" s="45">
        <f>+U40</f>
        <v>3036899</v>
      </c>
      <c r="W40" s="45">
        <f>+V40</f>
        <v>3036899</v>
      </c>
      <c r="X40" s="45">
        <f t="shared" si="4"/>
        <v>-30083181</v>
      </c>
      <c r="Y40" s="45">
        <f t="shared" si="4"/>
        <v>33120080</v>
      </c>
      <c r="Z40" s="46">
        <f>+IF(X40&lt;&gt;0,+(Y40/X40)*100,0)</f>
        <v>-110.09500624285711</v>
      </c>
      <c r="AA40" s="47">
        <f t="shared" si="4"/>
        <v>-33841514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224000000</v>
      </c>
      <c r="F7" s="20">
        <v>193538052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145153539</v>
      </c>
      <c r="Y7" s="20">
        <v>-145153539</v>
      </c>
      <c r="Z7" s="21">
        <v>-100</v>
      </c>
      <c r="AA7" s="22">
        <v>193538052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78000000</v>
      </c>
      <c r="I8" s="20"/>
      <c r="J8" s="20">
        <v>78000000</v>
      </c>
      <c r="K8" s="20">
        <v>27000000</v>
      </c>
      <c r="L8" s="20"/>
      <c r="M8" s="20">
        <v>47000000</v>
      </c>
      <c r="N8" s="20">
        <v>74000000</v>
      </c>
      <c r="O8" s="20"/>
      <c r="P8" s="20"/>
      <c r="Q8" s="20">
        <v>60000000</v>
      </c>
      <c r="R8" s="20">
        <v>60000000</v>
      </c>
      <c r="S8" s="20"/>
      <c r="T8" s="20"/>
      <c r="U8" s="20"/>
      <c r="V8" s="20"/>
      <c r="W8" s="20">
        <v>212000000</v>
      </c>
      <c r="X8" s="20"/>
      <c r="Y8" s="20">
        <v>212000000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2586000</v>
      </c>
      <c r="F9" s="20">
        <v>2586000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1939500</v>
      </c>
      <c r="Y9" s="20">
        <v>-1939500</v>
      </c>
      <c r="Z9" s="21">
        <v>-100</v>
      </c>
      <c r="AA9" s="22">
        <v>2586000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49140650</v>
      </c>
      <c r="F10" s="20">
        <v>64954748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25981901</v>
      </c>
      <c r="Y10" s="20">
        <v>-25981901</v>
      </c>
      <c r="Z10" s="21">
        <v>-100</v>
      </c>
      <c r="AA10" s="22">
        <v>64954748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-23525366</v>
      </c>
      <c r="F14" s="20">
        <v>-42307813</v>
      </c>
      <c r="G14" s="20"/>
      <c r="H14" s="20">
        <v>-852316</v>
      </c>
      <c r="I14" s="20">
        <v>-4593423</v>
      </c>
      <c r="J14" s="20">
        <v>-5445739</v>
      </c>
      <c r="K14" s="20">
        <v>-299144</v>
      </c>
      <c r="L14" s="20">
        <v>-1146461</v>
      </c>
      <c r="M14" s="20">
        <v>-882709</v>
      </c>
      <c r="N14" s="20">
        <v>-2328314</v>
      </c>
      <c r="O14" s="20">
        <v>-1227975</v>
      </c>
      <c r="P14" s="20">
        <v>-1550810</v>
      </c>
      <c r="Q14" s="20">
        <v>-9885012</v>
      </c>
      <c r="R14" s="20">
        <v>-12663797</v>
      </c>
      <c r="S14" s="20"/>
      <c r="T14" s="20"/>
      <c r="U14" s="20"/>
      <c r="V14" s="20"/>
      <c r="W14" s="20">
        <v>-20437850</v>
      </c>
      <c r="X14" s="20">
        <v>-32084710</v>
      </c>
      <c r="Y14" s="20">
        <v>11646860</v>
      </c>
      <c r="Z14" s="21">
        <v>-36.300343683954132</v>
      </c>
      <c r="AA14" s="22">
        <v>-42307813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252201284</v>
      </c>
      <c r="F17" s="28">
        <f t="shared" si="0"/>
        <v>218770987</v>
      </c>
      <c r="G17" s="28">
        <f t="shared" si="0"/>
        <v>0</v>
      </c>
      <c r="H17" s="28">
        <f t="shared" si="0"/>
        <v>77147684</v>
      </c>
      <c r="I17" s="28">
        <f t="shared" si="0"/>
        <v>-4593423</v>
      </c>
      <c r="J17" s="28">
        <f t="shared" si="0"/>
        <v>72554261</v>
      </c>
      <c r="K17" s="28">
        <f t="shared" si="0"/>
        <v>26700856</v>
      </c>
      <c r="L17" s="28">
        <f t="shared" si="0"/>
        <v>-1146461</v>
      </c>
      <c r="M17" s="28">
        <f t="shared" si="0"/>
        <v>46117291</v>
      </c>
      <c r="N17" s="28">
        <f t="shared" si="0"/>
        <v>71671686</v>
      </c>
      <c r="O17" s="28">
        <f t="shared" si="0"/>
        <v>-1227975</v>
      </c>
      <c r="P17" s="28">
        <f t="shared" si="0"/>
        <v>-1550810</v>
      </c>
      <c r="Q17" s="28">
        <f t="shared" si="0"/>
        <v>50114988</v>
      </c>
      <c r="R17" s="28">
        <f t="shared" si="0"/>
        <v>47336203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191562150</v>
      </c>
      <c r="X17" s="28">
        <f t="shared" si="0"/>
        <v>140990230</v>
      </c>
      <c r="Y17" s="28">
        <f t="shared" si="0"/>
        <v>50571920</v>
      </c>
      <c r="Z17" s="29">
        <f>+IF(X17&lt;&gt;0,+(Y17/X17)*100,0)</f>
        <v>35.869095326676181</v>
      </c>
      <c r="AA17" s="30">
        <f>SUM(AA6:AA16)</f>
        <v>218770987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-49140650</v>
      </c>
      <c r="F26" s="20">
        <v>-16227500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-12170619</v>
      </c>
      <c r="Y26" s="20">
        <v>12170619</v>
      </c>
      <c r="Z26" s="21">
        <v>-100</v>
      </c>
      <c r="AA26" s="22">
        <v>-16227500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-49140650</v>
      </c>
      <c r="F27" s="28">
        <f t="shared" si="1"/>
        <v>-16227500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-12170619</v>
      </c>
      <c r="Y27" s="28">
        <f t="shared" si="1"/>
        <v>12170619</v>
      </c>
      <c r="Z27" s="29">
        <f>+IF(X27&lt;&gt;0,+(Y27/X27)*100,0)</f>
        <v>-100</v>
      </c>
      <c r="AA27" s="30">
        <f>SUM(AA21:AA26)</f>
        <v>-16227500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203060634</v>
      </c>
      <c r="F38" s="2">
        <f t="shared" si="3"/>
        <v>202543487</v>
      </c>
      <c r="G38" s="2">
        <f t="shared" si="3"/>
        <v>0</v>
      </c>
      <c r="H38" s="2">
        <f t="shared" si="3"/>
        <v>77147684</v>
      </c>
      <c r="I38" s="2">
        <f t="shared" si="3"/>
        <v>-4593423</v>
      </c>
      <c r="J38" s="2">
        <f t="shared" si="3"/>
        <v>72554261</v>
      </c>
      <c r="K38" s="2">
        <f t="shared" si="3"/>
        <v>26700856</v>
      </c>
      <c r="L38" s="2">
        <f t="shared" si="3"/>
        <v>-1146461</v>
      </c>
      <c r="M38" s="2">
        <f t="shared" si="3"/>
        <v>46117291</v>
      </c>
      <c r="N38" s="2">
        <f t="shared" si="3"/>
        <v>71671686</v>
      </c>
      <c r="O38" s="2">
        <f t="shared" si="3"/>
        <v>-1227975</v>
      </c>
      <c r="P38" s="2">
        <f t="shared" si="3"/>
        <v>-1550810</v>
      </c>
      <c r="Q38" s="2">
        <f t="shared" si="3"/>
        <v>50114988</v>
      </c>
      <c r="R38" s="2">
        <f t="shared" si="3"/>
        <v>47336203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191562150</v>
      </c>
      <c r="X38" s="2">
        <f t="shared" si="3"/>
        <v>128819611</v>
      </c>
      <c r="Y38" s="2">
        <f t="shared" si="3"/>
        <v>62742539</v>
      </c>
      <c r="Z38" s="34">
        <f>+IF(X38&lt;&gt;0,+(Y38/X38)*100,0)</f>
        <v>48.70573549550619</v>
      </c>
      <c r="AA38" s="35">
        <f>+AA17+AA27+AA36</f>
        <v>202543487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1</v>
      </c>
      <c r="G39" s="2"/>
      <c r="H39" s="2">
        <f>+G40+H60</f>
        <v>0</v>
      </c>
      <c r="I39" s="2">
        <f>+H40+I60</f>
        <v>95573442</v>
      </c>
      <c r="J39" s="2">
        <f>+G39</f>
        <v>0</v>
      </c>
      <c r="K39" s="2">
        <f>+I40+K60</f>
        <v>90980019</v>
      </c>
      <c r="L39" s="2">
        <f>+K40+L60</f>
        <v>117680875</v>
      </c>
      <c r="M39" s="2">
        <f>+L40+M60</f>
        <v>116534414</v>
      </c>
      <c r="N39" s="2">
        <f>+K39</f>
        <v>90980019</v>
      </c>
      <c r="O39" s="2">
        <f>+M40+O60</f>
        <v>162651705</v>
      </c>
      <c r="P39" s="2">
        <f>+O40+P60</f>
        <v>161423730</v>
      </c>
      <c r="Q39" s="2">
        <f>+P40+Q60</f>
        <v>159872920</v>
      </c>
      <c r="R39" s="2">
        <f>+O39</f>
        <v>162651705</v>
      </c>
      <c r="S39" s="2">
        <f>+Q40+S60</f>
        <v>209987908</v>
      </c>
      <c r="T39" s="2">
        <f>+S40+T60</f>
        <v>209987908</v>
      </c>
      <c r="U39" s="2">
        <f>+T40+U60</f>
        <v>209987908</v>
      </c>
      <c r="V39" s="2">
        <f>+S39</f>
        <v>209987908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203060634</v>
      </c>
      <c r="F40" s="45">
        <f t="shared" si="4"/>
        <v>202543488</v>
      </c>
      <c r="G40" s="45">
        <f t="shared" si="4"/>
        <v>0</v>
      </c>
      <c r="H40" s="45">
        <f t="shared" si="4"/>
        <v>77147684</v>
      </c>
      <c r="I40" s="45">
        <f t="shared" si="4"/>
        <v>90980019</v>
      </c>
      <c r="J40" s="45">
        <f>+I40</f>
        <v>90980019</v>
      </c>
      <c r="K40" s="45">
        <f t="shared" si="4"/>
        <v>117680875</v>
      </c>
      <c r="L40" s="45">
        <f t="shared" si="4"/>
        <v>116534414</v>
      </c>
      <c r="M40" s="45">
        <f t="shared" si="4"/>
        <v>162651705</v>
      </c>
      <c r="N40" s="45">
        <f>+M40</f>
        <v>162651705</v>
      </c>
      <c r="O40" s="45">
        <f t="shared" si="4"/>
        <v>161423730</v>
      </c>
      <c r="P40" s="45">
        <f t="shared" si="4"/>
        <v>159872920</v>
      </c>
      <c r="Q40" s="45">
        <f t="shared" si="4"/>
        <v>209987908</v>
      </c>
      <c r="R40" s="45">
        <f>+Q40</f>
        <v>209987908</v>
      </c>
      <c r="S40" s="45">
        <f t="shared" si="4"/>
        <v>209987908</v>
      </c>
      <c r="T40" s="45">
        <f t="shared" si="4"/>
        <v>209987908</v>
      </c>
      <c r="U40" s="45">
        <f t="shared" si="4"/>
        <v>209987908</v>
      </c>
      <c r="V40" s="45">
        <f>+U40</f>
        <v>209987908</v>
      </c>
      <c r="W40" s="45">
        <f>+V40</f>
        <v>209987908</v>
      </c>
      <c r="X40" s="45">
        <f t="shared" si="4"/>
        <v>128819611</v>
      </c>
      <c r="Y40" s="45">
        <f t="shared" si="4"/>
        <v>62742539</v>
      </c>
      <c r="Z40" s="46">
        <f>+IF(X40&lt;&gt;0,+(Y40/X40)*100,0)</f>
        <v>48.70573549550619</v>
      </c>
      <c r="AA40" s="47">
        <f t="shared" si="4"/>
        <v>202543488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18425758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131956039</v>
      </c>
      <c r="D7" s="18"/>
      <c r="E7" s="19">
        <v>116154864</v>
      </c>
      <c r="F7" s="20">
        <v>116154864</v>
      </c>
      <c r="G7" s="20">
        <v>10657547</v>
      </c>
      <c r="H7" s="20">
        <v>11964615</v>
      </c>
      <c r="I7" s="20">
        <v>12014089</v>
      </c>
      <c r="J7" s="20">
        <v>34636251</v>
      </c>
      <c r="K7" s="20">
        <v>14573949</v>
      </c>
      <c r="L7" s="20">
        <v>13411636</v>
      </c>
      <c r="M7" s="20">
        <v>15440089</v>
      </c>
      <c r="N7" s="20">
        <v>43425674</v>
      </c>
      <c r="O7" s="20">
        <v>13252865</v>
      </c>
      <c r="P7" s="20">
        <v>14562975</v>
      </c>
      <c r="Q7" s="20">
        <v>12707457</v>
      </c>
      <c r="R7" s="20">
        <v>40523297</v>
      </c>
      <c r="S7" s="20"/>
      <c r="T7" s="20"/>
      <c r="U7" s="20"/>
      <c r="V7" s="20"/>
      <c r="W7" s="20">
        <v>118585222</v>
      </c>
      <c r="X7" s="20">
        <v>82061909</v>
      </c>
      <c r="Y7" s="20">
        <v>36523313</v>
      </c>
      <c r="Z7" s="21">
        <v>44.507023349895505</v>
      </c>
      <c r="AA7" s="22">
        <v>116154864</v>
      </c>
    </row>
    <row r="8" spans="1:27" x14ac:dyDescent="0.25">
      <c r="A8" s="23" t="s">
        <v>36</v>
      </c>
      <c r="B8" s="17" t="s">
        <v>32</v>
      </c>
      <c r="C8" s="18">
        <v>64822</v>
      </c>
      <c r="D8" s="18"/>
      <c r="E8" s="19"/>
      <c r="F8" s="20"/>
      <c r="G8" s="20">
        <v>356</v>
      </c>
      <c r="H8" s="20">
        <v>37</v>
      </c>
      <c r="I8" s="20">
        <v>1443</v>
      </c>
      <c r="J8" s="20">
        <v>1836</v>
      </c>
      <c r="K8" s="20">
        <v>12276</v>
      </c>
      <c r="L8" s="20">
        <v>3907</v>
      </c>
      <c r="M8" s="20">
        <v>1740</v>
      </c>
      <c r="N8" s="20">
        <v>17923</v>
      </c>
      <c r="O8" s="20">
        <v>4589</v>
      </c>
      <c r="P8" s="20">
        <v>8443</v>
      </c>
      <c r="Q8" s="20">
        <v>11861</v>
      </c>
      <c r="R8" s="20">
        <v>24893</v>
      </c>
      <c r="S8" s="20"/>
      <c r="T8" s="20"/>
      <c r="U8" s="20"/>
      <c r="V8" s="20"/>
      <c r="W8" s="20">
        <v>44652</v>
      </c>
      <c r="X8" s="20"/>
      <c r="Y8" s="20">
        <v>44652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31000000</v>
      </c>
      <c r="D10" s="18"/>
      <c r="E10" s="19"/>
      <c r="F10" s="20">
        <v>153463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61386</v>
      </c>
      <c r="Y10" s="20">
        <v>-61386</v>
      </c>
      <c r="Z10" s="21">
        <v>-100</v>
      </c>
      <c r="AA10" s="22">
        <v>153463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-166283806</v>
      </c>
      <c r="D14" s="18"/>
      <c r="E14" s="19"/>
      <c r="F14" s="20"/>
      <c r="G14" s="20">
        <v>-31392393</v>
      </c>
      <c r="H14" s="20">
        <v>-18140605</v>
      </c>
      <c r="I14" s="20">
        <v>-17111321</v>
      </c>
      <c r="J14" s="20">
        <v>-66644319</v>
      </c>
      <c r="K14" s="20">
        <v>-11380377</v>
      </c>
      <c r="L14" s="20">
        <v>-12617039</v>
      </c>
      <c r="M14" s="20">
        <v>-11526650</v>
      </c>
      <c r="N14" s="20">
        <v>-35524066</v>
      </c>
      <c r="O14" s="20">
        <v>-12023175</v>
      </c>
      <c r="P14" s="20">
        <v>-306237</v>
      </c>
      <c r="Q14" s="20">
        <v>-22632541</v>
      </c>
      <c r="R14" s="20">
        <v>-34961953</v>
      </c>
      <c r="S14" s="20"/>
      <c r="T14" s="20"/>
      <c r="U14" s="20"/>
      <c r="V14" s="20"/>
      <c r="W14" s="20">
        <v>-137130338</v>
      </c>
      <c r="X14" s="20"/>
      <c r="Y14" s="20">
        <v>-137130338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-3262945</v>
      </c>
      <c r="D17" s="26">
        <f>SUM(D6:D16)</f>
        <v>0</v>
      </c>
      <c r="E17" s="27">
        <f t="shared" si="0"/>
        <v>116154864</v>
      </c>
      <c r="F17" s="28">
        <f t="shared" si="0"/>
        <v>116308327</v>
      </c>
      <c r="G17" s="28">
        <f t="shared" si="0"/>
        <v>-20734490</v>
      </c>
      <c r="H17" s="28">
        <f t="shared" si="0"/>
        <v>-6175953</v>
      </c>
      <c r="I17" s="28">
        <f t="shared" si="0"/>
        <v>-5095789</v>
      </c>
      <c r="J17" s="28">
        <f t="shared" si="0"/>
        <v>-32006232</v>
      </c>
      <c r="K17" s="28">
        <f t="shared" si="0"/>
        <v>3205848</v>
      </c>
      <c r="L17" s="28">
        <f t="shared" si="0"/>
        <v>798504</v>
      </c>
      <c r="M17" s="28">
        <f t="shared" si="0"/>
        <v>3915179</v>
      </c>
      <c r="N17" s="28">
        <f t="shared" si="0"/>
        <v>7919531</v>
      </c>
      <c r="O17" s="28">
        <f t="shared" si="0"/>
        <v>1234279</v>
      </c>
      <c r="P17" s="28">
        <f t="shared" si="0"/>
        <v>14265181</v>
      </c>
      <c r="Q17" s="28">
        <f t="shared" si="0"/>
        <v>-9913223</v>
      </c>
      <c r="R17" s="28">
        <f t="shared" si="0"/>
        <v>5586237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-18500464</v>
      </c>
      <c r="X17" s="28">
        <f t="shared" si="0"/>
        <v>82123295</v>
      </c>
      <c r="Y17" s="28">
        <f t="shared" si="0"/>
        <v>-100623759</v>
      </c>
      <c r="Z17" s="29">
        <f>+IF(X17&lt;&gt;0,+(Y17/X17)*100,0)</f>
        <v>-122.52766891537901</v>
      </c>
      <c r="AA17" s="30">
        <f>SUM(AA6:AA16)</f>
        <v>116308327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-4147879</v>
      </c>
      <c r="D26" s="18"/>
      <c r="E26" s="19">
        <v>-2800008</v>
      </c>
      <c r="F26" s="20">
        <v>-2800008</v>
      </c>
      <c r="G26" s="20"/>
      <c r="H26" s="20"/>
      <c r="I26" s="20">
        <v>-91195</v>
      </c>
      <c r="J26" s="20">
        <v>-91195</v>
      </c>
      <c r="K26" s="20"/>
      <c r="L26" s="20">
        <v>-2465043</v>
      </c>
      <c r="M26" s="20">
        <v>-596700</v>
      </c>
      <c r="N26" s="20">
        <v>-3061743</v>
      </c>
      <c r="O26" s="20">
        <v>-768040</v>
      </c>
      <c r="P26" s="20"/>
      <c r="Q26" s="20">
        <v>-79300</v>
      </c>
      <c r="R26" s="20">
        <v>-847340</v>
      </c>
      <c r="S26" s="20"/>
      <c r="T26" s="20"/>
      <c r="U26" s="20"/>
      <c r="V26" s="20"/>
      <c r="W26" s="20">
        <v>-4000278</v>
      </c>
      <c r="X26" s="20">
        <v>-1961394</v>
      </c>
      <c r="Y26" s="20">
        <v>-2038884</v>
      </c>
      <c r="Z26" s="21">
        <v>103.95076155020358</v>
      </c>
      <c r="AA26" s="22">
        <v>-2800008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-4147879</v>
      </c>
      <c r="D27" s="26">
        <f>SUM(D21:D26)</f>
        <v>0</v>
      </c>
      <c r="E27" s="27">
        <f t="shared" si="1"/>
        <v>-2800008</v>
      </c>
      <c r="F27" s="28">
        <f t="shared" si="1"/>
        <v>-2800008</v>
      </c>
      <c r="G27" s="28">
        <f t="shared" si="1"/>
        <v>0</v>
      </c>
      <c r="H27" s="28">
        <f t="shared" si="1"/>
        <v>0</v>
      </c>
      <c r="I27" s="28">
        <f t="shared" si="1"/>
        <v>-91195</v>
      </c>
      <c r="J27" s="28">
        <f t="shared" si="1"/>
        <v>-91195</v>
      </c>
      <c r="K27" s="28">
        <f t="shared" si="1"/>
        <v>0</v>
      </c>
      <c r="L27" s="28">
        <f t="shared" si="1"/>
        <v>-2465043</v>
      </c>
      <c r="M27" s="28">
        <f t="shared" si="1"/>
        <v>-596700</v>
      </c>
      <c r="N27" s="28">
        <f t="shared" si="1"/>
        <v>-3061743</v>
      </c>
      <c r="O27" s="28">
        <f t="shared" si="1"/>
        <v>-768040</v>
      </c>
      <c r="P27" s="28">
        <f t="shared" si="1"/>
        <v>0</v>
      </c>
      <c r="Q27" s="28">
        <f t="shared" si="1"/>
        <v>-79300</v>
      </c>
      <c r="R27" s="28">
        <f t="shared" si="1"/>
        <v>-847340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-4000278</v>
      </c>
      <c r="X27" s="28">
        <f t="shared" si="1"/>
        <v>-1961394</v>
      </c>
      <c r="Y27" s="28">
        <f t="shared" si="1"/>
        <v>-2038884</v>
      </c>
      <c r="Z27" s="29">
        <f>+IF(X27&lt;&gt;0,+(Y27/X27)*100,0)</f>
        <v>103.95076155020358</v>
      </c>
      <c r="AA27" s="30">
        <f>SUM(AA21:AA26)</f>
        <v>-2800008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-7410824</v>
      </c>
      <c r="D38" s="32">
        <f>+D17+D27+D36</f>
        <v>0</v>
      </c>
      <c r="E38" s="33">
        <f t="shared" si="3"/>
        <v>113354856</v>
      </c>
      <c r="F38" s="2">
        <f t="shared" si="3"/>
        <v>113508319</v>
      </c>
      <c r="G38" s="2">
        <f t="shared" si="3"/>
        <v>-20734490</v>
      </c>
      <c r="H38" s="2">
        <f t="shared" si="3"/>
        <v>-6175953</v>
      </c>
      <c r="I38" s="2">
        <f t="shared" si="3"/>
        <v>-5186984</v>
      </c>
      <c r="J38" s="2">
        <f t="shared" si="3"/>
        <v>-32097427</v>
      </c>
      <c r="K38" s="2">
        <f t="shared" si="3"/>
        <v>3205848</v>
      </c>
      <c r="L38" s="2">
        <f t="shared" si="3"/>
        <v>-1666539</v>
      </c>
      <c r="M38" s="2">
        <f t="shared" si="3"/>
        <v>3318479</v>
      </c>
      <c r="N38" s="2">
        <f t="shared" si="3"/>
        <v>4857788</v>
      </c>
      <c r="O38" s="2">
        <f t="shared" si="3"/>
        <v>466239</v>
      </c>
      <c r="P38" s="2">
        <f t="shared" si="3"/>
        <v>14265181</v>
      </c>
      <c r="Q38" s="2">
        <f t="shared" si="3"/>
        <v>-9992523</v>
      </c>
      <c r="R38" s="2">
        <f t="shared" si="3"/>
        <v>4738897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-22500742</v>
      </c>
      <c r="X38" s="2">
        <f t="shared" si="3"/>
        <v>80161901</v>
      </c>
      <c r="Y38" s="2">
        <f t="shared" si="3"/>
        <v>-102662643</v>
      </c>
      <c r="Z38" s="34">
        <f>+IF(X38&lt;&gt;0,+(Y38/X38)*100,0)</f>
        <v>-128.06912226295631</v>
      </c>
      <c r="AA38" s="35">
        <f>+AA17+AA27+AA36</f>
        <v>113508319</v>
      </c>
    </row>
    <row r="39" spans="1:27" x14ac:dyDescent="0.25">
      <c r="A39" s="23" t="s">
        <v>60</v>
      </c>
      <c r="B39" s="17"/>
      <c r="C39" s="32">
        <v>165791344</v>
      </c>
      <c r="D39" s="32"/>
      <c r="E39" s="33"/>
      <c r="F39" s="2">
        <v>173854747</v>
      </c>
      <c r="G39" s="2">
        <v>173889492</v>
      </c>
      <c r="H39" s="2">
        <f>+G40+H60</f>
        <v>153120257</v>
      </c>
      <c r="I39" s="2">
        <f>+H40+I60</f>
        <v>146944304</v>
      </c>
      <c r="J39" s="2">
        <f>+G39</f>
        <v>173889492</v>
      </c>
      <c r="K39" s="2">
        <f>+I40+K60</f>
        <v>141757320</v>
      </c>
      <c r="L39" s="2">
        <f>+K40+L60</f>
        <v>144963168</v>
      </c>
      <c r="M39" s="2">
        <f>+L40+M60</f>
        <v>143296629</v>
      </c>
      <c r="N39" s="2">
        <f>+K39</f>
        <v>141757320</v>
      </c>
      <c r="O39" s="2">
        <f>+M40+O60</f>
        <v>146615108</v>
      </c>
      <c r="P39" s="2">
        <f>+O40+P60</f>
        <v>147081347</v>
      </c>
      <c r="Q39" s="2">
        <f>+P40+Q60</f>
        <v>161346528</v>
      </c>
      <c r="R39" s="2">
        <f>+O39</f>
        <v>146615108</v>
      </c>
      <c r="S39" s="2">
        <f>+Q40+S60</f>
        <v>151354005</v>
      </c>
      <c r="T39" s="2">
        <f>+S40+T60</f>
        <v>151354005</v>
      </c>
      <c r="U39" s="2">
        <f>+T40+U60</f>
        <v>151354005</v>
      </c>
      <c r="V39" s="2">
        <f>+S39</f>
        <v>151354005</v>
      </c>
      <c r="W39" s="2">
        <f>+G39</f>
        <v>173889492</v>
      </c>
      <c r="X39" s="2">
        <v>173854747</v>
      </c>
      <c r="Y39" s="2">
        <f>+W39-X39</f>
        <v>34745</v>
      </c>
      <c r="Z39" s="34">
        <f>+IF(X39&lt;&gt;0,+(Y39/X39)*100,0)</f>
        <v>1.998507409176466E-2</v>
      </c>
      <c r="AA39" s="35">
        <v>173854747</v>
      </c>
    </row>
    <row r="40" spans="1:27" x14ac:dyDescent="0.25">
      <c r="A40" s="41" t="s">
        <v>62</v>
      </c>
      <c r="B40" s="42" t="s">
        <v>61</v>
      </c>
      <c r="C40" s="43">
        <f>+C38+C39</f>
        <v>158380520</v>
      </c>
      <c r="D40" s="43">
        <f t="shared" ref="D40:AA40" si="4">+D38+D39</f>
        <v>0</v>
      </c>
      <c r="E40" s="44">
        <f t="shared" si="4"/>
        <v>113354856</v>
      </c>
      <c r="F40" s="45">
        <f t="shared" si="4"/>
        <v>287363066</v>
      </c>
      <c r="G40" s="45">
        <f t="shared" si="4"/>
        <v>153155002</v>
      </c>
      <c r="H40" s="45">
        <f t="shared" si="4"/>
        <v>146944304</v>
      </c>
      <c r="I40" s="45">
        <f t="shared" si="4"/>
        <v>141757320</v>
      </c>
      <c r="J40" s="45">
        <f>+I40</f>
        <v>141757320</v>
      </c>
      <c r="K40" s="45">
        <f t="shared" si="4"/>
        <v>144963168</v>
      </c>
      <c r="L40" s="45">
        <f t="shared" si="4"/>
        <v>143296629</v>
      </c>
      <c r="M40" s="45">
        <f t="shared" si="4"/>
        <v>146615108</v>
      </c>
      <c r="N40" s="45">
        <f>+M40</f>
        <v>146615108</v>
      </c>
      <c r="O40" s="45">
        <f t="shared" si="4"/>
        <v>147081347</v>
      </c>
      <c r="P40" s="45">
        <f t="shared" si="4"/>
        <v>161346528</v>
      </c>
      <c r="Q40" s="45">
        <f t="shared" si="4"/>
        <v>151354005</v>
      </c>
      <c r="R40" s="45">
        <f>+Q40</f>
        <v>151354005</v>
      </c>
      <c r="S40" s="45">
        <f t="shared" si="4"/>
        <v>151354005</v>
      </c>
      <c r="T40" s="45">
        <f t="shared" si="4"/>
        <v>151354005</v>
      </c>
      <c r="U40" s="45">
        <f t="shared" si="4"/>
        <v>151354005</v>
      </c>
      <c r="V40" s="45">
        <f>+U40</f>
        <v>151354005</v>
      </c>
      <c r="W40" s="45">
        <f>+V40</f>
        <v>151354005</v>
      </c>
      <c r="X40" s="45">
        <f t="shared" si="4"/>
        <v>254016648</v>
      </c>
      <c r="Y40" s="45">
        <f t="shared" si="4"/>
        <v>-102627898</v>
      </c>
      <c r="Z40" s="46">
        <f>+IF(X40&lt;&gt;0,+(Y40/X40)*100,0)</f>
        <v>-40.402036168904957</v>
      </c>
      <c r="AA40" s="47">
        <f t="shared" si="4"/>
        <v>287363066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173889492</v>
      </c>
      <c r="H60">
        <v>-34745</v>
      </c>
      <c r="J60">
        <v>173889492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3389531</v>
      </c>
      <c r="D7" s="18"/>
      <c r="E7" s="19">
        <v>259841693</v>
      </c>
      <c r="F7" s="20">
        <v>250341693</v>
      </c>
      <c r="G7" s="20">
        <v>55430</v>
      </c>
      <c r="H7" s="20">
        <v>21515</v>
      </c>
      <c r="I7" s="20">
        <v>10651</v>
      </c>
      <c r="J7" s="20">
        <v>87596</v>
      </c>
      <c r="K7" s="20">
        <v>17108</v>
      </c>
      <c r="L7" s="20">
        <v>656015</v>
      </c>
      <c r="M7" s="20">
        <v>33282583</v>
      </c>
      <c r="N7" s="20">
        <v>33955706</v>
      </c>
      <c r="O7" s="20">
        <v>8884342</v>
      </c>
      <c r="P7" s="20">
        <v>8321378</v>
      </c>
      <c r="Q7" s="20">
        <v>34537165</v>
      </c>
      <c r="R7" s="20">
        <v>51742885</v>
      </c>
      <c r="S7" s="20"/>
      <c r="T7" s="20"/>
      <c r="U7" s="20"/>
      <c r="V7" s="20"/>
      <c r="W7" s="20">
        <v>85786187</v>
      </c>
      <c r="X7" s="20">
        <v>196018263</v>
      </c>
      <c r="Y7" s="20">
        <v>-110232076</v>
      </c>
      <c r="Z7" s="21">
        <v>-56.235615147757947</v>
      </c>
      <c r="AA7" s="22">
        <v>250341693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241473</v>
      </c>
      <c r="F8" s="20">
        <v>841473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421107</v>
      </c>
      <c r="Y8" s="20">
        <v>-421107</v>
      </c>
      <c r="Z8" s="21">
        <v>-100</v>
      </c>
      <c r="AA8" s="22">
        <v>841473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-181366131</v>
      </c>
      <c r="D14" s="18"/>
      <c r="E14" s="19">
        <v>-232016634</v>
      </c>
      <c r="F14" s="20">
        <v>-235006815</v>
      </c>
      <c r="G14" s="20">
        <v>-14914176</v>
      </c>
      <c r="H14" s="20">
        <v>-6136793</v>
      </c>
      <c r="I14" s="20">
        <v>-4786499</v>
      </c>
      <c r="J14" s="20">
        <v>-25837468</v>
      </c>
      <c r="K14" s="20">
        <v>-5481245</v>
      </c>
      <c r="L14" s="20">
        <v>-3368835</v>
      </c>
      <c r="M14" s="20">
        <v>-15608431</v>
      </c>
      <c r="N14" s="20">
        <v>-24458511</v>
      </c>
      <c r="O14" s="20">
        <v>-36665469</v>
      </c>
      <c r="P14" s="20">
        <v>-615677</v>
      </c>
      <c r="Q14" s="20">
        <v>-41432765</v>
      </c>
      <c r="R14" s="20">
        <v>-78713911</v>
      </c>
      <c r="S14" s="20"/>
      <c r="T14" s="20"/>
      <c r="U14" s="20"/>
      <c r="V14" s="20"/>
      <c r="W14" s="20">
        <v>-129009890</v>
      </c>
      <c r="X14" s="20">
        <v>-179616863</v>
      </c>
      <c r="Y14" s="20">
        <v>50606973</v>
      </c>
      <c r="Z14" s="21">
        <v>-28.174956490582957</v>
      </c>
      <c r="AA14" s="22">
        <v>-235006815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-177976600</v>
      </c>
      <c r="D17" s="26">
        <f>SUM(D6:D16)</f>
        <v>0</v>
      </c>
      <c r="E17" s="27">
        <f t="shared" si="0"/>
        <v>28066532</v>
      </c>
      <c r="F17" s="28">
        <f t="shared" si="0"/>
        <v>16176351</v>
      </c>
      <c r="G17" s="28">
        <f t="shared" si="0"/>
        <v>-14858746</v>
      </c>
      <c r="H17" s="28">
        <f t="shared" si="0"/>
        <v>-6115278</v>
      </c>
      <c r="I17" s="28">
        <f t="shared" si="0"/>
        <v>-4775848</v>
      </c>
      <c r="J17" s="28">
        <f t="shared" si="0"/>
        <v>-25749872</v>
      </c>
      <c r="K17" s="28">
        <f t="shared" si="0"/>
        <v>-5464137</v>
      </c>
      <c r="L17" s="28">
        <f t="shared" si="0"/>
        <v>-2712820</v>
      </c>
      <c r="M17" s="28">
        <f t="shared" si="0"/>
        <v>17674152</v>
      </c>
      <c r="N17" s="28">
        <f t="shared" si="0"/>
        <v>9497195</v>
      </c>
      <c r="O17" s="28">
        <f t="shared" si="0"/>
        <v>-27781127</v>
      </c>
      <c r="P17" s="28">
        <f t="shared" si="0"/>
        <v>7705701</v>
      </c>
      <c r="Q17" s="28">
        <f t="shared" si="0"/>
        <v>-6895600</v>
      </c>
      <c r="R17" s="28">
        <f t="shared" si="0"/>
        <v>-26971026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-43223703</v>
      </c>
      <c r="X17" s="28">
        <f t="shared" si="0"/>
        <v>16822507</v>
      </c>
      <c r="Y17" s="28">
        <f t="shared" si="0"/>
        <v>-60046210</v>
      </c>
      <c r="Z17" s="29">
        <f>+IF(X17&lt;&gt;0,+(Y17/X17)*100,0)</f>
        <v>-356.93972366901079</v>
      </c>
      <c r="AA17" s="30">
        <f>SUM(AA6:AA16)</f>
        <v>16176351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-36109170</v>
      </c>
      <c r="D26" s="18"/>
      <c r="E26" s="19">
        <v>-4634720</v>
      </c>
      <c r="F26" s="20">
        <v>-4634720</v>
      </c>
      <c r="G26" s="20">
        <v>-3806383</v>
      </c>
      <c r="H26" s="20"/>
      <c r="I26" s="20"/>
      <c r="J26" s="20">
        <v>-3806383</v>
      </c>
      <c r="K26" s="20">
        <v>-78091</v>
      </c>
      <c r="L26" s="20">
        <v>-2086440</v>
      </c>
      <c r="M26" s="20">
        <v>-3846077</v>
      </c>
      <c r="N26" s="20">
        <v>-6010608</v>
      </c>
      <c r="O26" s="20"/>
      <c r="P26" s="20"/>
      <c r="Q26" s="20"/>
      <c r="R26" s="20"/>
      <c r="S26" s="20"/>
      <c r="T26" s="20"/>
      <c r="U26" s="20"/>
      <c r="V26" s="20"/>
      <c r="W26" s="20">
        <v>-9816991</v>
      </c>
      <c r="X26" s="20">
        <v>-3564099</v>
      </c>
      <c r="Y26" s="20">
        <v>-6252892</v>
      </c>
      <c r="Z26" s="21">
        <v>175.4410301172891</v>
      </c>
      <c r="AA26" s="22">
        <v>-4634720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-36109170</v>
      </c>
      <c r="D27" s="26">
        <f>SUM(D21:D26)</f>
        <v>0</v>
      </c>
      <c r="E27" s="27">
        <f t="shared" si="1"/>
        <v>-4634720</v>
      </c>
      <c r="F27" s="28">
        <f t="shared" si="1"/>
        <v>-4634720</v>
      </c>
      <c r="G27" s="28">
        <f t="shared" si="1"/>
        <v>-3806383</v>
      </c>
      <c r="H27" s="28">
        <f t="shared" si="1"/>
        <v>0</v>
      </c>
      <c r="I27" s="28">
        <f t="shared" si="1"/>
        <v>0</v>
      </c>
      <c r="J27" s="28">
        <f t="shared" si="1"/>
        <v>-3806383</v>
      </c>
      <c r="K27" s="28">
        <f t="shared" si="1"/>
        <v>-78091</v>
      </c>
      <c r="L27" s="28">
        <f t="shared" si="1"/>
        <v>-2086440</v>
      </c>
      <c r="M27" s="28">
        <f t="shared" si="1"/>
        <v>-3846077</v>
      </c>
      <c r="N27" s="28">
        <f t="shared" si="1"/>
        <v>-6010608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-9816991</v>
      </c>
      <c r="X27" s="28">
        <f t="shared" si="1"/>
        <v>-3564099</v>
      </c>
      <c r="Y27" s="28">
        <f t="shared" si="1"/>
        <v>-6252892</v>
      </c>
      <c r="Z27" s="29">
        <f>+IF(X27&lt;&gt;0,+(Y27/X27)*100,0)</f>
        <v>175.4410301172891</v>
      </c>
      <c r="AA27" s="30">
        <f>SUM(AA21:AA26)</f>
        <v>-4634720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-214085770</v>
      </c>
      <c r="D38" s="32">
        <f>+D17+D27+D36</f>
        <v>0</v>
      </c>
      <c r="E38" s="33">
        <f t="shared" si="3"/>
        <v>23431812</v>
      </c>
      <c r="F38" s="2">
        <f t="shared" si="3"/>
        <v>11541631</v>
      </c>
      <c r="G38" s="2">
        <f t="shared" si="3"/>
        <v>-18665129</v>
      </c>
      <c r="H38" s="2">
        <f t="shared" si="3"/>
        <v>-6115278</v>
      </c>
      <c r="I38" s="2">
        <f t="shared" si="3"/>
        <v>-4775848</v>
      </c>
      <c r="J38" s="2">
        <f t="shared" si="3"/>
        <v>-29556255</v>
      </c>
      <c r="K38" s="2">
        <f t="shared" si="3"/>
        <v>-5542228</v>
      </c>
      <c r="L38" s="2">
        <f t="shared" si="3"/>
        <v>-4799260</v>
      </c>
      <c r="M38" s="2">
        <f t="shared" si="3"/>
        <v>13828075</v>
      </c>
      <c r="N38" s="2">
        <f t="shared" si="3"/>
        <v>3486587</v>
      </c>
      <c r="O38" s="2">
        <f t="shared" si="3"/>
        <v>-27781127</v>
      </c>
      <c r="P38" s="2">
        <f t="shared" si="3"/>
        <v>7705701</v>
      </c>
      <c r="Q38" s="2">
        <f t="shared" si="3"/>
        <v>-6895600</v>
      </c>
      <c r="R38" s="2">
        <f t="shared" si="3"/>
        <v>-26971026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-53040694</v>
      </c>
      <c r="X38" s="2">
        <f t="shared" si="3"/>
        <v>13258408</v>
      </c>
      <c r="Y38" s="2">
        <f t="shared" si="3"/>
        <v>-66299102</v>
      </c>
      <c r="Z38" s="34">
        <f>+IF(X38&lt;&gt;0,+(Y38/X38)*100,0)</f>
        <v>-500.05326431348323</v>
      </c>
      <c r="AA38" s="35">
        <f>+AA17+AA27+AA36</f>
        <v>11541631</v>
      </c>
    </row>
    <row r="39" spans="1:27" x14ac:dyDescent="0.25">
      <c r="A39" s="23" t="s">
        <v>60</v>
      </c>
      <c r="B39" s="17"/>
      <c r="C39" s="32">
        <v>-34328682</v>
      </c>
      <c r="D39" s="32"/>
      <c r="E39" s="33"/>
      <c r="F39" s="2"/>
      <c r="G39" s="2">
        <v>-257035298</v>
      </c>
      <c r="H39" s="2">
        <f>+G40+H60</f>
        <v>-275700427</v>
      </c>
      <c r="I39" s="2">
        <f>+H40+I60</f>
        <v>-281815705</v>
      </c>
      <c r="J39" s="2">
        <f>+G39</f>
        <v>-257035298</v>
      </c>
      <c r="K39" s="2">
        <f>+I40+K60</f>
        <v>-286591553</v>
      </c>
      <c r="L39" s="2">
        <f>+K40+L60</f>
        <v>-292133781</v>
      </c>
      <c r="M39" s="2">
        <f>+L40+M60</f>
        <v>-296933041</v>
      </c>
      <c r="N39" s="2">
        <f>+K39</f>
        <v>-286591553</v>
      </c>
      <c r="O39" s="2">
        <f>+M40+O60</f>
        <v>-283104966</v>
      </c>
      <c r="P39" s="2">
        <f>+O40+P60</f>
        <v>-310886093</v>
      </c>
      <c r="Q39" s="2">
        <f>+P40+Q60</f>
        <v>-303180392</v>
      </c>
      <c r="R39" s="2">
        <f>+O39</f>
        <v>-283104966</v>
      </c>
      <c r="S39" s="2">
        <f>+Q40+S60</f>
        <v>-310075992</v>
      </c>
      <c r="T39" s="2">
        <f>+S40+T60</f>
        <v>-310075992</v>
      </c>
      <c r="U39" s="2">
        <f>+T40+U60</f>
        <v>-310075992</v>
      </c>
      <c r="V39" s="2">
        <f>+S39</f>
        <v>-310075992</v>
      </c>
      <c r="W39" s="2">
        <f>+G39</f>
        <v>-257035298</v>
      </c>
      <c r="X39" s="2"/>
      <c r="Y39" s="2">
        <f>+W39-X39</f>
        <v>-257035298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-248414452</v>
      </c>
      <c r="D40" s="43">
        <f t="shared" ref="D40:AA40" si="4">+D38+D39</f>
        <v>0</v>
      </c>
      <c r="E40" s="44">
        <f t="shared" si="4"/>
        <v>23431812</v>
      </c>
      <c r="F40" s="45">
        <f t="shared" si="4"/>
        <v>11541631</v>
      </c>
      <c r="G40" s="45">
        <f t="shared" si="4"/>
        <v>-275700427</v>
      </c>
      <c r="H40" s="45">
        <f t="shared" si="4"/>
        <v>-281815705</v>
      </c>
      <c r="I40" s="45">
        <f t="shared" si="4"/>
        <v>-286591553</v>
      </c>
      <c r="J40" s="45">
        <f>+I40</f>
        <v>-286591553</v>
      </c>
      <c r="K40" s="45">
        <f t="shared" si="4"/>
        <v>-292133781</v>
      </c>
      <c r="L40" s="45">
        <f t="shared" si="4"/>
        <v>-296933041</v>
      </c>
      <c r="M40" s="45">
        <f t="shared" si="4"/>
        <v>-283104966</v>
      </c>
      <c r="N40" s="45">
        <f>+M40</f>
        <v>-283104966</v>
      </c>
      <c r="O40" s="45">
        <f t="shared" si="4"/>
        <v>-310886093</v>
      </c>
      <c r="P40" s="45">
        <f t="shared" si="4"/>
        <v>-303180392</v>
      </c>
      <c r="Q40" s="45">
        <f t="shared" si="4"/>
        <v>-310075992</v>
      </c>
      <c r="R40" s="45">
        <f>+Q40</f>
        <v>-310075992</v>
      </c>
      <c r="S40" s="45">
        <f t="shared" si="4"/>
        <v>-310075992</v>
      </c>
      <c r="T40" s="45">
        <f t="shared" si="4"/>
        <v>-310075992</v>
      </c>
      <c r="U40" s="45">
        <f t="shared" si="4"/>
        <v>-310075992</v>
      </c>
      <c r="V40" s="45">
        <f>+U40</f>
        <v>-310075992</v>
      </c>
      <c r="W40" s="45">
        <f>+V40</f>
        <v>-310075992</v>
      </c>
      <c r="X40" s="45">
        <f t="shared" si="4"/>
        <v>13258408</v>
      </c>
      <c r="Y40" s="45">
        <f t="shared" si="4"/>
        <v>-323334400</v>
      </c>
      <c r="Z40" s="46">
        <f>+IF(X40&lt;&gt;0,+(Y40/X40)*100,0)</f>
        <v>-2438.7120987678159</v>
      </c>
      <c r="AA40" s="47">
        <f t="shared" si="4"/>
        <v>11541631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-257035298</v>
      </c>
      <c r="J60">
        <v>-257035298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84005734</v>
      </c>
      <c r="D7" s="18"/>
      <c r="E7" s="19">
        <v>12000</v>
      </c>
      <c r="F7" s="20">
        <v>8043</v>
      </c>
      <c r="G7" s="20"/>
      <c r="H7" s="20">
        <v>7056796</v>
      </c>
      <c r="I7" s="20">
        <v>5812681</v>
      </c>
      <c r="J7" s="20">
        <v>12869477</v>
      </c>
      <c r="K7" s="20">
        <v>6110404</v>
      </c>
      <c r="L7" s="20">
        <v>7234984</v>
      </c>
      <c r="M7" s="20">
        <v>8046869</v>
      </c>
      <c r="N7" s="20">
        <v>21392257</v>
      </c>
      <c r="O7" s="20">
        <v>12884167</v>
      </c>
      <c r="P7" s="20">
        <v>7961201</v>
      </c>
      <c r="Q7" s="20">
        <v>8426732</v>
      </c>
      <c r="R7" s="20">
        <v>29272100</v>
      </c>
      <c r="S7" s="20"/>
      <c r="T7" s="20"/>
      <c r="U7" s="20"/>
      <c r="V7" s="20"/>
      <c r="W7" s="20">
        <v>63533834</v>
      </c>
      <c r="X7" s="20">
        <v>7432</v>
      </c>
      <c r="Y7" s="20">
        <v>63526402</v>
      </c>
      <c r="Z7" s="21">
        <v>854768.59526372445</v>
      </c>
      <c r="AA7" s="22">
        <v>8043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1000000</v>
      </c>
      <c r="I9" s="20"/>
      <c r="J9" s="20">
        <v>1000000</v>
      </c>
      <c r="K9" s="20"/>
      <c r="L9" s="20"/>
      <c r="M9" s="20">
        <v>2000000</v>
      </c>
      <c r="N9" s="20">
        <v>2000000</v>
      </c>
      <c r="O9" s="20">
        <v>2600000</v>
      </c>
      <c r="P9" s="20"/>
      <c r="Q9" s="20"/>
      <c r="R9" s="20">
        <v>2600000</v>
      </c>
      <c r="S9" s="20"/>
      <c r="T9" s="20"/>
      <c r="U9" s="20"/>
      <c r="V9" s="20"/>
      <c r="W9" s="20">
        <v>5600000</v>
      </c>
      <c r="X9" s="20"/>
      <c r="Y9" s="20">
        <v>5600000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-53574164</v>
      </c>
      <c r="D14" s="18"/>
      <c r="E14" s="19"/>
      <c r="F14" s="20"/>
      <c r="G14" s="20"/>
      <c r="H14" s="20">
        <v>-1302526</v>
      </c>
      <c r="I14" s="20">
        <v>-7795447</v>
      </c>
      <c r="J14" s="20">
        <v>-9097973</v>
      </c>
      <c r="K14" s="20">
        <v>-4726965</v>
      </c>
      <c r="L14" s="20">
        <v>-5501903</v>
      </c>
      <c r="M14" s="20">
        <v>-5010338</v>
      </c>
      <c r="N14" s="20">
        <v>-15239206</v>
      </c>
      <c r="O14" s="20">
        <v>-5312734</v>
      </c>
      <c r="P14" s="20">
        <v>-5304204</v>
      </c>
      <c r="Q14" s="20">
        <v>-5215716</v>
      </c>
      <c r="R14" s="20">
        <v>-15832654</v>
      </c>
      <c r="S14" s="20"/>
      <c r="T14" s="20"/>
      <c r="U14" s="20"/>
      <c r="V14" s="20"/>
      <c r="W14" s="20">
        <v>-40169833</v>
      </c>
      <c r="X14" s="20"/>
      <c r="Y14" s="20">
        <v>-40169833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30431570</v>
      </c>
      <c r="D17" s="26">
        <f>SUM(D6:D16)</f>
        <v>0</v>
      </c>
      <c r="E17" s="27">
        <f t="shared" si="0"/>
        <v>12000</v>
      </c>
      <c r="F17" s="28">
        <f t="shared" si="0"/>
        <v>8043</v>
      </c>
      <c r="G17" s="28">
        <f t="shared" si="0"/>
        <v>0</v>
      </c>
      <c r="H17" s="28">
        <f t="shared" si="0"/>
        <v>6754270</v>
      </c>
      <c r="I17" s="28">
        <f t="shared" si="0"/>
        <v>-1982766</v>
      </c>
      <c r="J17" s="28">
        <f t="shared" si="0"/>
        <v>4771504</v>
      </c>
      <c r="K17" s="28">
        <f t="shared" si="0"/>
        <v>1383439</v>
      </c>
      <c r="L17" s="28">
        <f t="shared" si="0"/>
        <v>1733081</v>
      </c>
      <c r="M17" s="28">
        <f t="shared" si="0"/>
        <v>5036531</v>
      </c>
      <c r="N17" s="28">
        <f t="shared" si="0"/>
        <v>8153051</v>
      </c>
      <c r="O17" s="28">
        <f t="shared" si="0"/>
        <v>10171433</v>
      </c>
      <c r="P17" s="28">
        <f t="shared" si="0"/>
        <v>2656997</v>
      </c>
      <c r="Q17" s="28">
        <f t="shared" si="0"/>
        <v>3211016</v>
      </c>
      <c r="R17" s="28">
        <f t="shared" si="0"/>
        <v>16039446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28964001</v>
      </c>
      <c r="X17" s="28">
        <f t="shared" si="0"/>
        <v>7432</v>
      </c>
      <c r="Y17" s="28">
        <f t="shared" si="0"/>
        <v>28956569</v>
      </c>
      <c r="Z17" s="29">
        <f>+IF(X17&lt;&gt;0,+(Y17/X17)*100,0)</f>
        <v>389620.14262648008</v>
      </c>
      <c r="AA17" s="30">
        <f>SUM(AA6:AA16)</f>
        <v>8043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-4395563</v>
      </c>
      <c r="D26" s="18"/>
      <c r="E26" s="19">
        <v>-12615002</v>
      </c>
      <c r="F26" s="20">
        <v>-13614841</v>
      </c>
      <c r="G26" s="20"/>
      <c r="H26" s="20"/>
      <c r="I26" s="20"/>
      <c r="J26" s="20"/>
      <c r="K26" s="20">
        <v>-428645</v>
      </c>
      <c r="L26" s="20"/>
      <c r="M26" s="20"/>
      <c r="N26" s="20">
        <v>-428645</v>
      </c>
      <c r="O26" s="20"/>
      <c r="P26" s="20">
        <v>-24500</v>
      </c>
      <c r="Q26" s="20"/>
      <c r="R26" s="20">
        <v>-24500</v>
      </c>
      <c r="S26" s="20"/>
      <c r="T26" s="20"/>
      <c r="U26" s="20"/>
      <c r="V26" s="20"/>
      <c r="W26" s="20">
        <v>-453145</v>
      </c>
      <c r="X26" s="20">
        <v>-9805137</v>
      </c>
      <c r="Y26" s="20">
        <v>9351992</v>
      </c>
      <c r="Z26" s="21">
        <v>-95.378493946591476</v>
      </c>
      <c r="AA26" s="22">
        <v>-13614841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-4395563</v>
      </c>
      <c r="D27" s="26">
        <f>SUM(D21:D26)</f>
        <v>0</v>
      </c>
      <c r="E27" s="27">
        <f t="shared" si="1"/>
        <v>-12615002</v>
      </c>
      <c r="F27" s="28">
        <f t="shared" si="1"/>
        <v>-13614841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-428645</v>
      </c>
      <c r="L27" s="28">
        <f t="shared" si="1"/>
        <v>0</v>
      </c>
      <c r="M27" s="28">
        <f t="shared" si="1"/>
        <v>0</v>
      </c>
      <c r="N27" s="28">
        <f t="shared" si="1"/>
        <v>-428645</v>
      </c>
      <c r="O27" s="28">
        <f t="shared" si="1"/>
        <v>0</v>
      </c>
      <c r="P27" s="28">
        <f t="shared" si="1"/>
        <v>-24500</v>
      </c>
      <c r="Q27" s="28">
        <f t="shared" si="1"/>
        <v>0</v>
      </c>
      <c r="R27" s="28">
        <f t="shared" si="1"/>
        <v>-24500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-453145</v>
      </c>
      <c r="X27" s="28">
        <f t="shared" si="1"/>
        <v>-9805137</v>
      </c>
      <c r="Y27" s="28">
        <f t="shared" si="1"/>
        <v>9351992</v>
      </c>
      <c r="Z27" s="29">
        <f>+IF(X27&lt;&gt;0,+(Y27/X27)*100,0)</f>
        <v>-95.378493946591476</v>
      </c>
      <c r="AA27" s="30">
        <f>SUM(AA21:AA26)</f>
        <v>-13614841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26036007</v>
      </c>
      <c r="D38" s="32">
        <f>+D17+D27+D36</f>
        <v>0</v>
      </c>
      <c r="E38" s="33">
        <f t="shared" si="3"/>
        <v>-12603002</v>
      </c>
      <c r="F38" s="2">
        <f t="shared" si="3"/>
        <v>-13606798</v>
      </c>
      <c r="G38" s="2">
        <f t="shared" si="3"/>
        <v>0</v>
      </c>
      <c r="H38" s="2">
        <f t="shared" si="3"/>
        <v>6754270</v>
      </c>
      <c r="I38" s="2">
        <f t="shared" si="3"/>
        <v>-1982766</v>
      </c>
      <c r="J38" s="2">
        <f t="shared" si="3"/>
        <v>4771504</v>
      </c>
      <c r="K38" s="2">
        <f t="shared" si="3"/>
        <v>954794</v>
      </c>
      <c r="L38" s="2">
        <f t="shared" si="3"/>
        <v>1733081</v>
      </c>
      <c r="M38" s="2">
        <f t="shared" si="3"/>
        <v>5036531</v>
      </c>
      <c r="N38" s="2">
        <f t="shared" si="3"/>
        <v>7724406</v>
      </c>
      <c r="O38" s="2">
        <f t="shared" si="3"/>
        <v>10171433</v>
      </c>
      <c r="P38" s="2">
        <f t="shared" si="3"/>
        <v>2632497</v>
      </c>
      <c r="Q38" s="2">
        <f t="shared" si="3"/>
        <v>3211016</v>
      </c>
      <c r="R38" s="2">
        <f t="shared" si="3"/>
        <v>16014946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28510856</v>
      </c>
      <c r="X38" s="2">
        <f t="shared" si="3"/>
        <v>-9797705</v>
      </c>
      <c r="Y38" s="2">
        <f t="shared" si="3"/>
        <v>38308561</v>
      </c>
      <c r="Z38" s="34">
        <f>+IF(X38&lt;&gt;0,+(Y38/X38)*100,0)</f>
        <v>-390.99524837704342</v>
      </c>
      <c r="AA38" s="35">
        <f>+AA17+AA27+AA36</f>
        <v>-13606798</v>
      </c>
    </row>
    <row r="39" spans="1:27" x14ac:dyDescent="0.25">
      <c r="A39" s="23" t="s">
        <v>60</v>
      </c>
      <c r="B39" s="17"/>
      <c r="C39" s="32">
        <v>92038217</v>
      </c>
      <c r="D39" s="32"/>
      <c r="E39" s="33"/>
      <c r="F39" s="2"/>
      <c r="G39" s="2"/>
      <c r="H39" s="2">
        <f>+G40+H60</f>
        <v>339694</v>
      </c>
      <c r="I39" s="2">
        <f>+H40+I60</f>
        <v>7093964</v>
      </c>
      <c r="J39" s="2">
        <f>+G39</f>
        <v>0</v>
      </c>
      <c r="K39" s="2">
        <f>+I40+K60</f>
        <v>5111198</v>
      </c>
      <c r="L39" s="2">
        <f>+K40+L60</f>
        <v>6065992</v>
      </c>
      <c r="M39" s="2">
        <f>+L40+M60</f>
        <v>7799073</v>
      </c>
      <c r="N39" s="2">
        <f>+K39</f>
        <v>5111198</v>
      </c>
      <c r="O39" s="2">
        <f>+M40+O60</f>
        <v>12835604</v>
      </c>
      <c r="P39" s="2">
        <f>+O40+P60</f>
        <v>23007037</v>
      </c>
      <c r="Q39" s="2">
        <f>+P40+Q60</f>
        <v>25639534</v>
      </c>
      <c r="R39" s="2">
        <f>+O39</f>
        <v>12835604</v>
      </c>
      <c r="S39" s="2">
        <f>+Q40+S60</f>
        <v>28850550</v>
      </c>
      <c r="T39" s="2">
        <f>+S40+T60</f>
        <v>28850550</v>
      </c>
      <c r="U39" s="2">
        <f>+T40+U60</f>
        <v>28850550</v>
      </c>
      <c r="V39" s="2">
        <f>+S39</f>
        <v>28850550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118074224</v>
      </c>
      <c r="D40" s="43">
        <f t="shared" ref="D40:AA40" si="4">+D38+D39</f>
        <v>0</v>
      </c>
      <c r="E40" s="44">
        <f t="shared" si="4"/>
        <v>-12603002</v>
      </c>
      <c r="F40" s="45">
        <f t="shared" si="4"/>
        <v>-13606798</v>
      </c>
      <c r="G40" s="45">
        <f t="shared" si="4"/>
        <v>0</v>
      </c>
      <c r="H40" s="45">
        <f t="shared" si="4"/>
        <v>7093964</v>
      </c>
      <c r="I40" s="45">
        <f t="shared" si="4"/>
        <v>5111198</v>
      </c>
      <c r="J40" s="45">
        <f>+I40</f>
        <v>5111198</v>
      </c>
      <c r="K40" s="45">
        <f t="shared" si="4"/>
        <v>6065992</v>
      </c>
      <c r="L40" s="45">
        <f t="shared" si="4"/>
        <v>7799073</v>
      </c>
      <c r="M40" s="45">
        <f t="shared" si="4"/>
        <v>12835604</v>
      </c>
      <c r="N40" s="45">
        <f>+M40</f>
        <v>12835604</v>
      </c>
      <c r="O40" s="45">
        <f t="shared" si="4"/>
        <v>23007037</v>
      </c>
      <c r="P40" s="45">
        <f t="shared" si="4"/>
        <v>25639534</v>
      </c>
      <c r="Q40" s="45">
        <f t="shared" si="4"/>
        <v>28850550</v>
      </c>
      <c r="R40" s="45">
        <f>+Q40</f>
        <v>28850550</v>
      </c>
      <c r="S40" s="45">
        <f t="shared" si="4"/>
        <v>28850550</v>
      </c>
      <c r="T40" s="45">
        <f t="shared" si="4"/>
        <v>28850550</v>
      </c>
      <c r="U40" s="45">
        <f t="shared" si="4"/>
        <v>28850550</v>
      </c>
      <c r="V40" s="45">
        <f>+U40</f>
        <v>28850550</v>
      </c>
      <c r="W40" s="45">
        <f>+V40</f>
        <v>28850550</v>
      </c>
      <c r="X40" s="45">
        <f t="shared" si="4"/>
        <v>-9797705</v>
      </c>
      <c r="Y40" s="45">
        <f t="shared" si="4"/>
        <v>38308561</v>
      </c>
      <c r="Z40" s="46">
        <f>+IF(X40&lt;&gt;0,+(Y40/X40)*100,0)</f>
        <v>-390.99524837704342</v>
      </c>
      <c r="AA40" s="47">
        <f t="shared" si="4"/>
        <v>-13606798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339694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1919842</v>
      </c>
      <c r="D7" s="18"/>
      <c r="E7" s="19">
        <v>117660126</v>
      </c>
      <c r="F7" s="20">
        <v>115381203</v>
      </c>
      <c r="G7" s="20">
        <v>89402</v>
      </c>
      <c r="H7" s="20">
        <v>80385</v>
      </c>
      <c r="I7" s="20">
        <v>526756</v>
      </c>
      <c r="J7" s="20">
        <v>696543</v>
      </c>
      <c r="K7" s="20">
        <v>9714682</v>
      </c>
      <c r="L7" s="20">
        <v>9165679</v>
      </c>
      <c r="M7" s="20">
        <v>11967120</v>
      </c>
      <c r="N7" s="20">
        <v>30847481</v>
      </c>
      <c r="O7" s="20">
        <v>9391502</v>
      </c>
      <c r="P7" s="20">
        <v>10717010</v>
      </c>
      <c r="Q7" s="20">
        <v>10353351</v>
      </c>
      <c r="R7" s="20">
        <v>30461863</v>
      </c>
      <c r="S7" s="20"/>
      <c r="T7" s="20"/>
      <c r="U7" s="20"/>
      <c r="V7" s="20"/>
      <c r="W7" s="20">
        <v>62005887</v>
      </c>
      <c r="X7" s="20">
        <v>28058565</v>
      </c>
      <c r="Y7" s="20">
        <v>33947322</v>
      </c>
      <c r="Z7" s="21">
        <v>120.98737765099534</v>
      </c>
      <c r="AA7" s="22">
        <v>115381203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22932</v>
      </c>
      <c r="F8" s="20">
        <v>22932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17199</v>
      </c>
      <c r="Y8" s="20">
        <v>-17199</v>
      </c>
      <c r="Z8" s="21">
        <v>-100</v>
      </c>
      <c r="AA8" s="22">
        <v>22932</v>
      </c>
    </row>
    <row r="9" spans="1:27" x14ac:dyDescent="0.25">
      <c r="A9" s="23" t="s">
        <v>37</v>
      </c>
      <c r="B9" s="17" t="s">
        <v>6</v>
      </c>
      <c r="C9" s="18">
        <v>16229169</v>
      </c>
      <c r="D9" s="18"/>
      <c r="E9" s="19">
        <v>17975464</v>
      </c>
      <c r="F9" s="20">
        <v>17975464</v>
      </c>
      <c r="G9" s="20">
        <v>8388556</v>
      </c>
      <c r="H9" s="20"/>
      <c r="I9" s="20"/>
      <c r="J9" s="20">
        <v>8388556</v>
      </c>
      <c r="K9" s="20"/>
      <c r="L9" s="20"/>
      <c r="M9" s="20">
        <v>2671387</v>
      </c>
      <c r="N9" s="20">
        <v>2671387</v>
      </c>
      <c r="O9" s="20"/>
      <c r="P9" s="20"/>
      <c r="Q9" s="20">
        <v>3919436</v>
      </c>
      <c r="R9" s="20">
        <v>3919436</v>
      </c>
      <c r="S9" s="20"/>
      <c r="T9" s="20"/>
      <c r="U9" s="20"/>
      <c r="V9" s="20"/>
      <c r="W9" s="20">
        <v>14979379</v>
      </c>
      <c r="X9" s="20">
        <v>17975464</v>
      </c>
      <c r="Y9" s="20">
        <v>-2996085</v>
      </c>
      <c r="Z9" s="21">
        <v>-16.667636507185573</v>
      </c>
      <c r="AA9" s="22">
        <v>17975464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14400000</v>
      </c>
      <c r="F10" s="20">
        <v>14400000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1500014</v>
      </c>
      <c r="R10" s="20">
        <v>1500014</v>
      </c>
      <c r="S10" s="20"/>
      <c r="T10" s="20"/>
      <c r="U10" s="20"/>
      <c r="V10" s="20"/>
      <c r="W10" s="20">
        <v>1500014</v>
      </c>
      <c r="X10" s="20">
        <v>11011765</v>
      </c>
      <c r="Y10" s="20">
        <v>-9511751</v>
      </c>
      <c r="Z10" s="21">
        <v>-86.378078355286362</v>
      </c>
      <c r="AA10" s="22">
        <v>14400000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-47541989</v>
      </c>
      <c r="D14" s="18"/>
      <c r="E14" s="19">
        <v>-113016648</v>
      </c>
      <c r="F14" s="20">
        <v>-107454690</v>
      </c>
      <c r="G14" s="20">
        <v>-12425</v>
      </c>
      <c r="H14" s="20">
        <v>-12608610</v>
      </c>
      <c r="I14" s="20">
        <v>-12529294</v>
      </c>
      <c r="J14" s="20">
        <v>-25150329</v>
      </c>
      <c r="K14" s="20"/>
      <c r="L14" s="20">
        <v>-8423781</v>
      </c>
      <c r="M14" s="20">
        <v>-8731334</v>
      </c>
      <c r="N14" s="20">
        <v>-17155115</v>
      </c>
      <c r="O14" s="20">
        <v>-8377545</v>
      </c>
      <c r="P14" s="20">
        <v>-7828503</v>
      </c>
      <c r="Q14" s="20">
        <v>12425</v>
      </c>
      <c r="R14" s="20">
        <v>-16193623</v>
      </c>
      <c r="S14" s="20"/>
      <c r="T14" s="20"/>
      <c r="U14" s="20"/>
      <c r="V14" s="20"/>
      <c r="W14" s="20">
        <v>-58499067</v>
      </c>
      <c r="X14" s="20">
        <v>-83653000</v>
      </c>
      <c r="Y14" s="20">
        <v>25153933</v>
      </c>
      <c r="Z14" s="21">
        <v>-30.069373483317989</v>
      </c>
      <c r="AA14" s="22">
        <v>-107454690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-792972</v>
      </c>
      <c r="F16" s="20">
        <v>-793123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-228088</v>
      </c>
      <c r="Y16" s="20">
        <v>228088</v>
      </c>
      <c r="Z16" s="21">
        <v>-100</v>
      </c>
      <c r="AA16" s="22">
        <v>-793123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-29392978</v>
      </c>
      <c r="D17" s="26">
        <f>SUM(D6:D16)</f>
        <v>0</v>
      </c>
      <c r="E17" s="27">
        <f t="shared" si="0"/>
        <v>36248902</v>
      </c>
      <c r="F17" s="28">
        <f t="shared" si="0"/>
        <v>39531786</v>
      </c>
      <c r="G17" s="28">
        <f t="shared" si="0"/>
        <v>8465533</v>
      </c>
      <c r="H17" s="28">
        <f t="shared" si="0"/>
        <v>-12528225</v>
      </c>
      <c r="I17" s="28">
        <f t="shared" si="0"/>
        <v>-12002538</v>
      </c>
      <c r="J17" s="28">
        <f t="shared" si="0"/>
        <v>-16065230</v>
      </c>
      <c r="K17" s="28">
        <f t="shared" si="0"/>
        <v>9714682</v>
      </c>
      <c r="L17" s="28">
        <f t="shared" si="0"/>
        <v>741898</v>
      </c>
      <c r="M17" s="28">
        <f t="shared" si="0"/>
        <v>5907173</v>
      </c>
      <c r="N17" s="28">
        <f t="shared" si="0"/>
        <v>16363753</v>
      </c>
      <c r="O17" s="28">
        <f t="shared" si="0"/>
        <v>1013957</v>
      </c>
      <c r="P17" s="28">
        <f t="shared" si="0"/>
        <v>2888507</v>
      </c>
      <c r="Q17" s="28">
        <f t="shared" si="0"/>
        <v>15785226</v>
      </c>
      <c r="R17" s="28">
        <f t="shared" si="0"/>
        <v>19687690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19986213</v>
      </c>
      <c r="X17" s="28">
        <f t="shared" si="0"/>
        <v>-26818095</v>
      </c>
      <c r="Y17" s="28">
        <f t="shared" si="0"/>
        <v>46804308</v>
      </c>
      <c r="Z17" s="29">
        <f>+IF(X17&lt;&gt;0,+(Y17/X17)*100,0)</f>
        <v>-174.525103293131</v>
      </c>
      <c r="AA17" s="30">
        <f>SUM(AA6:AA16)</f>
        <v>39531786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>
        <v>-851263</v>
      </c>
      <c r="F24" s="20">
        <v>-851263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-851263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-17715100</v>
      </c>
      <c r="D26" s="18"/>
      <c r="E26" s="19"/>
      <c r="F26" s="20"/>
      <c r="G26" s="20">
        <v>-1050074</v>
      </c>
      <c r="H26" s="20">
        <v>513867</v>
      </c>
      <c r="I26" s="20">
        <v>-704328</v>
      </c>
      <c r="J26" s="20">
        <v>-1240535</v>
      </c>
      <c r="K26" s="20">
        <v>-1715169</v>
      </c>
      <c r="L26" s="20">
        <v>-2649750</v>
      </c>
      <c r="M26" s="20">
        <v>-784255</v>
      </c>
      <c r="N26" s="20">
        <v>-5149174</v>
      </c>
      <c r="O26" s="20">
        <v>-666631</v>
      </c>
      <c r="P26" s="20">
        <v>-8479151</v>
      </c>
      <c r="Q26" s="20">
        <v>-1460472</v>
      </c>
      <c r="R26" s="20">
        <v>-10606254</v>
      </c>
      <c r="S26" s="20"/>
      <c r="T26" s="20"/>
      <c r="U26" s="20"/>
      <c r="V26" s="20"/>
      <c r="W26" s="20">
        <v>-16995963</v>
      </c>
      <c r="X26" s="20"/>
      <c r="Y26" s="20">
        <v>-16995963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-17715100</v>
      </c>
      <c r="D27" s="26">
        <f>SUM(D21:D26)</f>
        <v>0</v>
      </c>
      <c r="E27" s="27">
        <f t="shared" si="1"/>
        <v>-851263</v>
      </c>
      <c r="F27" s="28">
        <f t="shared" si="1"/>
        <v>-851263</v>
      </c>
      <c r="G27" s="28">
        <f t="shared" si="1"/>
        <v>-1050074</v>
      </c>
      <c r="H27" s="28">
        <f t="shared" si="1"/>
        <v>513867</v>
      </c>
      <c r="I27" s="28">
        <f t="shared" si="1"/>
        <v>-704328</v>
      </c>
      <c r="J27" s="28">
        <f t="shared" si="1"/>
        <v>-1240535</v>
      </c>
      <c r="K27" s="28">
        <f t="shared" si="1"/>
        <v>-1715169</v>
      </c>
      <c r="L27" s="28">
        <f t="shared" si="1"/>
        <v>-2649750</v>
      </c>
      <c r="M27" s="28">
        <f t="shared" si="1"/>
        <v>-784255</v>
      </c>
      <c r="N27" s="28">
        <f t="shared" si="1"/>
        <v>-5149174</v>
      </c>
      <c r="O27" s="28">
        <f t="shared" si="1"/>
        <v>-666631</v>
      </c>
      <c r="P27" s="28">
        <f t="shared" si="1"/>
        <v>-8479151</v>
      </c>
      <c r="Q27" s="28">
        <f t="shared" si="1"/>
        <v>-1460472</v>
      </c>
      <c r="R27" s="28">
        <f t="shared" si="1"/>
        <v>-10606254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-16995963</v>
      </c>
      <c r="X27" s="28">
        <f t="shared" si="1"/>
        <v>0</v>
      </c>
      <c r="Y27" s="28">
        <f t="shared" si="1"/>
        <v>-16995963</v>
      </c>
      <c r="Z27" s="29">
        <f>+IF(X27&lt;&gt;0,+(Y27/X27)*100,0)</f>
        <v>0</v>
      </c>
      <c r="AA27" s="30">
        <f>SUM(AA21:AA26)</f>
        <v>-851263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237123</v>
      </c>
      <c r="F33" s="20">
        <v>237123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142048</v>
      </c>
      <c r="Y33" s="20">
        <v>-142048</v>
      </c>
      <c r="Z33" s="21">
        <v>-100</v>
      </c>
      <c r="AA33" s="22">
        <v>237123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142048</v>
      </c>
      <c r="Y36" s="28">
        <f t="shared" si="2"/>
        <v>-142048</v>
      </c>
      <c r="Z36" s="29">
        <f>+IF(X36&lt;&gt;0,+(Y36/X36)*100,0)</f>
        <v>-100</v>
      </c>
      <c r="AA36" s="30">
        <f>SUM(AA31:AA35)</f>
        <v>237123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-47108078</v>
      </c>
      <c r="D38" s="32">
        <f>+D17+D27+D36</f>
        <v>0</v>
      </c>
      <c r="E38" s="33">
        <f t="shared" si="3"/>
        <v>35634762</v>
      </c>
      <c r="F38" s="2">
        <f t="shared" si="3"/>
        <v>38917646</v>
      </c>
      <c r="G38" s="2">
        <f t="shared" si="3"/>
        <v>7415459</v>
      </c>
      <c r="H38" s="2">
        <f t="shared" si="3"/>
        <v>-12014358</v>
      </c>
      <c r="I38" s="2">
        <f t="shared" si="3"/>
        <v>-12706866</v>
      </c>
      <c r="J38" s="2">
        <f t="shared" si="3"/>
        <v>-17305765</v>
      </c>
      <c r="K38" s="2">
        <f t="shared" si="3"/>
        <v>7999513</v>
      </c>
      <c r="L38" s="2">
        <f t="shared" si="3"/>
        <v>-1907852</v>
      </c>
      <c r="M38" s="2">
        <f t="shared" si="3"/>
        <v>5122918</v>
      </c>
      <c r="N38" s="2">
        <f t="shared" si="3"/>
        <v>11214579</v>
      </c>
      <c r="O38" s="2">
        <f t="shared" si="3"/>
        <v>347326</v>
      </c>
      <c r="P38" s="2">
        <f t="shared" si="3"/>
        <v>-5590644</v>
      </c>
      <c r="Q38" s="2">
        <f t="shared" si="3"/>
        <v>14324754</v>
      </c>
      <c r="R38" s="2">
        <f t="shared" si="3"/>
        <v>9081436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2990250</v>
      </c>
      <c r="X38" s="2">
        <f t="shared" si="3"/>
        <v>-26676047</v>
      </c>
      <c r="Y38" s="2">
        <f t="shared" si="3"/>
        <v>29666297</v>
      </c>
      <c r="Z38" s="34">
        <f>+IF(X38&lt;&gt;0,+(Y38/X38)*100,0)</f>
        <v>-111.20949442021902</v>
      </c>
      <c r="AA38" s="35">
        <f>+AA17+AA27+AA36</f>
        <v>38917646</v>
      </c>
    </row>
    <row r="39" spans="1:27" x14ac:dyDescent="0.25">
      <c r="A39" s="23" t="s">
        <v>60</v>
      </c>
      <c r="B39" s="17"/>
      <c r="C39" s="32">
        <v>56588299</v>
      </c>
      <c r="D39" s="32"/>
      <c r="E39" s="33"/>
      <c r="F39" s="2"/>
      <c r="G39" s="2">
        <v>78739166</v>
      </c>
      <c r="H39" s="2">
        <f>+G40+H60</f>
        <v>86154625</v>
      </c>
      <c r="I39" s="2">
        <f>+H40+I60</f>
        <v>74140267</v>
      </c>
      <c r="J39" s="2">
        <f>+G39</f>
        <v>78739166</v>
      </c>
      <c r="K39" s="2">
        <f>+I40+K60</f>
        <v>61433401</v>
      </c>
      <c r="L39" s="2">
        <f>+K40+L60</f>
        <v>69432914</v>
      </c>
      <c r="M39" s="2">
        <f>+L40+M60</f>
        <v>67525062</v>
      </c>
      <c r="N39" s="2">
        <f>+K39</f>
        <v>61433401</v>
      </c>
      <c r="O39" s="2">
        <f>+M40+O60</f>
        <v>72647980</v>
      </c>
      <c r="P39" s="2">
        <f>+O40+P60</f>
        <v>72995306</v>
      </c>
      <c r="Q39" s="2">
        <f>+P40+Q60</f>
        <v>67404662</v>
      </c>
      <c r="R39" s="2">
        <f>+O39</f>
        <v>72647980</v>
      </c>
      <c r="S39" s="2">
        <f>+Q40+S60</f>
        <v>81729416</v>
      </c>
      <c r="T39" s="2">
        <f>+S40+T60</f>
        <v>81729416</v>
      </c>
      <c r="U39" s="2">
        <f>+T40+U60</f>
        <v>81729416</v>
      </c>
      <c r="V39" s="2">
        <f>+S39</f>
        <v>81729416</v>
      </c>
      <c r="W39" s="2">
        <f>+G39</f>
        <v>78739166</v>
      </c>
      <c r="X39" s="2"/>
      <c r="Y39" s="2">
        <f>+W39-X39</f>
        <v>78739166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9480221</v>
      </c>
      <c r="D40" s="43">
        <f t="shared" ref="D40:AA40" si="4">+D38+D39</f>
        <v>0</v>
      </c>
      <c r="E40" s="44">
        <f t="shared" si="4"/>
        <v>35634762</v>
      </c>
      <c r="F40" s="45">
        <f t="shared" si="4"/>
        <v>38917646</v>
      </c>
      <c r="G40" s="45">
        <f t="shared" si="4"/>
        <v>86154625</v>
      </c>
      <c r="H40" s="45">
        <f t="shared" si="4"/>
        <v>74140267</v>
      </c>
      <c r="I40" s="45">
        <f t="shared" si="4"/>
        <v>61433401</v>
      </c>
      <c r="J40" s="45">
        <f>+I40</f>
        <v>61433401</v>
      </c>
      <c r="K40" s="45">
        <f t="shared" si="4"/>
        <v>69432914</v>
      </c>
      <c r="L40" s="45">
        <f t="shared" si="4"/>
        <v>67525062</v>
      </c>
      <c r="M40" s="45">
        <f t="shared" si="4"/>
        <v>72647980</v>
      </c>
      <c r="N40" s="45">
        <f>+M40</f>
        <v>72647980</v>
      </c>
      <c r="O40" s="45">
        <f t="shared" si="4"/>
        <v>72995306</v>
      </c>
      <c r="P40" s="45">
        <f t="shared" si="4"/>
        <v>67404662</v>
      </c>
      <c r="Q40" s="45">
        <f t="shared" si="4"/>
        <v>81729416</v>
      </c>
      <c r="R40" s="45">
        <f>+Q40</f>
        <v>81729416</v>
      </c>
      <c r="S40" s="45">
        <f t="shared" si="4"/>
        <v>81729416</v>
      </c>
      <c r="T40" s="45">
        <f t="shared" si="4"/>
        <v>81729416</v>
      </c>
      <c r="U40" s="45">
        <f t="shared" si="4"/>
        <v>81729416</v>
      </c>
      <c r="V40" s="45">
        <f>+U40</f>
        <v>81729416</v>
      </c>
      <c r="W40" s="45">
        <f>+V40</f>
        <v>81729416</v>
      </c>
      <c r="X40" s="45">
        <f t="shared" si="4"/>
        <v>-26676047</v>
      </c>
      <c r="Y40" s="45">
        <f t="shared" si="4"/>
        <v>108405463</v>
      </c>
      <c r="Z40" s="46">
        <f>+IF(X40&lt;&gt;0,+(Y40/X40)*100,0)</f>
        <v>-406.3775378713346</v>
      </c>
      <c r="AA40" s="47">
        <f t="shared" si="4"/>
        <v>38917646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78739166</v>
      </c>
      <c r="J60">
        <v>78739166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-3785983</v>
      </c>
      <c r="F14" s="20">
        <v>-4467321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-3350484</v>
      </c>
      <c r="Y14" s="20">
        <v>3350484</v>
      </c>
      <c r="Z14" s="21">
        <v>-100</v>
      </c>
      <c r="AA14" s="22">
        <v>-4467321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-3785983</v>
      </c>
      <c r="F17" s="28">
        <f t="shared" si="0"/>
        <v>-4467321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-3350484</v>
      </c>
      <c r="Y17" s="28">
        <f t="shared" si="0"/>
        <v>3350484</v>
      </c>
      <c r="Z17" s="29">
        <f>+IF(X17&lt;&gt;0,+(Y17/X17)*100,0)</f>
        <v>-100</v>
      </c>
      <c r="AA17" s="30">
        <f>SUM(AA6:AA16)</f>
        <v>-4467321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-30532500</v>
      </c>
      <c r="F26" s="20">
        <v>-27265350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-20449017</v>
      </c>
      <c r="Y26" s="20">
        <v>20449017</v>
      </c>
      <c r="Z26" s="21">
        <v>-100</v>
      </c>
      <c r="AA26" s="22">
        <v>-27265350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-30532500</v>
      </c>
      <c r="F27" s="28">
        <f t="shared" si="1"/>
        <v>-27265350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-20449017</v>
      </c>
      <c r="Y27" s="28">
        <f t="shared" si="1"/>
        <v>20449017</v>
      </c>
      <c r="Z27" s="29">
        <f>+IF(X27&lt;&gt;0,+(Y27/X27)*100,0)</f>
        <v>-100</v>
      </c>
      <c r="AA27" s="30">
        <f>SUM(AA21:AA26)</f>
        <v>-27265350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-34318483</v>
      </c>
      <c r="F38" s="2">
        <f t="shared" si="3"/>
        <v>-31732671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-23799501</v>
      </c>
      <c r="Y38" s="2">
        <f t="shared" si="3"/>
        <v>23799501</v>
      </c>
      <c r="Z38" s="34">
        <f>+IF(X38&lt;&gt;0,+(Y38/X38)*100,0)</f>
        <v>-100</v>
      </c>
      <c r="AA38" s="35">
        <f>+AA17+AA27+AA36</f>
        <v>-31732671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-34318483</v>
      </c>
      <c r="F40" s="45">
        <f t="shared" si="4"/>
        <v>-31732671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-23799501</v>
      </c>
      <c r="Y40" s="45">
        <f t="shared" si="4"/>
        <v>23799501</v>
      </c>
      <c r="Z40" s="46">
        <f>+IF(X40&lt;&gt;0,+(Y40/X40)*100,0)</f>
        <v>-100</v>
      </c>
      <c r="AA40" s="47">
        <f t="shared" si="4"/>
        <v>-31732671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33604854</v>
      </c>
      <c r="G7" s="20"/>
      <c r="H7" s="20"/>
      <c r="I7" s="20">
        <v>3124014</v>
      </c>
      <c r="J7" s="20">
        <v>3124014</v>
      </c>
      <c r="K7" s="20">
        <v>4928365</v>
      </c>
      <c r="L7" s="20">
        <v>4307170</v>
      </c>
      <c r="M7" s="20">
        <v>3206907</v>
      </c>
      <c r="N7" s="20">
        <v>12442442</v>
      </c>
      <c r="O7" s="20">
        <v>2849666</v>
      </c>
      <c r="P7" s="20">
        <v>3493220</v>
      </c>
      <c r="Q7" s="20">
        <v>3131604</v>
      </c>
      <c r="R7" s="20">
        <v>9474490</v>
      </c>
      <c r="S7" s="20"/>
      <c r="T7" s="20"/>
      <c r="U7" s="20"/>
      <c r="V7" s="20"/>
      <c r="W7" s="20">
        <v>25040946</v>
      </c>
      <c r="X7" s="20">
        <v>27185464</v>
      </c>
      <c r="Y7" s="20">
        <v>-2144518</v>
      </c>
      <c r="Z7" s="21">
        <v>-7.8884730457423862</v>
      </c>
      <c r="AA7" s="22">
        <v>33604854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2000</v>
      </c>
      <c r="J8" s="20">
        <v>2000</v>
      </c>
      <c r="K8" s="20">
        <v>3908</v>
      </c>
      <c r="L8" s="20"/>
      <c r="M8" s="20"/>
      <c r="N8" s="20">
        <v>3908</v>
      </c>
      <c r="O8" s="20"/>
      <c r="P8" s="20"/>
      <c r="Q8" s="20"/>
      <c r="R8" s="20"/>
      <c r="S8" s="20"/>
      <c r="T8" s="20"/>
      <c r="U8" s="20"/>
      <c r="V8" s="20"/>
      <c r="W8" s="20">
        <v>5908</v>
      </c>
      <c r="X8" s="20"/>
      <c r="Y8" s="20">
        <v>5908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209734</v>
      </c>
      <c r="N9" s="20">
        <v>209734</v>
      </c>
      <c r="O9" s="20"/>
      <c r="P9" s="20"/>
      <c r="Q9" s="20"/>
      <c r="R9" s="20"/>
      <c r="S9" s="20"/>
      <c r="T9" s="20"/>
      <c r="U9" s="20"/>
      <c r="V9" s="20"/>
      <c r="W9" s="20">
        <v>209734</v>
      </c>
      <c r="X9" s="20"/>
      <c r="Y9" s="20">
        <v>209734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4000000</v>
      </c>
      <c r="M10" s="20">
        <v>23953000</v>
      </c>
      <c r="N10" s="20">
        <v>27953000</v>
      </c>
      <c r="O10" s="20"/>
      <c r="P10" s="20"/>
      <c r="Q10" s="20"/>
      <c r="R10" s="20"/>
      <c r="S10" s="20"/>
      <c r="T10" s="20"/>
      <c r="U10" s="20"/>
      <c r="V10" s="20"/>
      <c r="W10" s="20">
        <v>27953000</v>
      </c>
      <c r="X10" s="20"/>
      <c r="Y10" s="20">
        <v>27953000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7269</v>
      </c>
      <c r="Q11" s="20"/>
      <c r="R11" s="20">
        <v>7269</v>
      </c>
      <c r="S11" s="20"/>
      <c r="T11" s="20"/>
      <c r="U11" s="20"/>
      <c r="V11" s="20"/>
      <c r="W11" s="20">
        <v>7269</v>
      </c>
      <c r="X11" s="20"/>
      <c r="Y11" s="20">
        <v>7269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-160990868</v>
      </c>
      <c r="G14" s="20"/>
      <c r="H14" s="20"/>
      <c r="I14" s="20">
        <v>-19142904</v>
      </c>
      <c r="J14" s="20">
        <v>-19142904</v>
      </c>
      <c r="K14" s="20">
        <v>-11789101</v>
      </c>
      <c r="L14" s="20">
        <v>-12627088</v>
      </c>
      <c r="M14" s="20">
        <v>-16772397</v>
      </c>
      <c r="N14" s="20">
        <v>-41188586</v>
      </c>
      <c r="O14" s="20">
        <v>-12291216</v>
      </c>
      <c r="P14" s="20">
        <v>-10841468</v>
      </c>
      <c r="Q14" s="20">
        <v>-13078877</v>
      </c>
      <c r="R14" s="20">
        <v>-36211561</v>
      </c>
      <c r="S14" s="20"/>
      <c r="T14" s="20"/>
      <c r="U14" s="20"/>
      <c r="V14" s="20"/>
      <c r="W14" s="20">
        <v>-96543051</v>
      </c>
      <c r="X14" s="20">
        <v>-123958362</v>
      </c>
      <c r="Y14" s="20">
        <v>27415311</v>
      </c>
      <c r="Z14" s="21">
        <v>-22.116548297080595</v>
      </c>
      <c r="AA14" s="22">
        <v>-160990868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-127386014</v>
      </c>
      <c r="G17" s="28">
        <f t="shared" si="0"/>
        <v>0</v>
      </c>
      <c r="H17" s="28">
        <f t="shared" si="0"/>
        <v>0</v>
      </c>
      <c r="I17" s="28">
        <f t="shared" si="0"/>
        <v>-16016890</v>
      </c>
      <c r="J17" s="28">
        <f t="shared" si="0"/>
        <v>-16016890</v>
      </c>
      <c r="K17" s="28">
        <f t="shared" si="0"/>
        <v>-6856828</v>
      </c>
      <c r="L17" s="28">
        <f t="shared" si="0"/>
        <v>-4319918</v>
      </c>
      <c r="M17" s="28">
        <f t="shared" si="0"/>
        <v>10597244</v>
      </c>
      <c r="N17" s="28">
        <f t="shared" si="0"/>
        <v>-579502</v>
      </c>
      <c r="O17" s="28">
        <f t="shared" si="0"/>
        <v>-9441550</v>
      </c>
      <c r="P17" s="28">
        <f t="shared" si="0"/>
        <v>-7340979</v>
      </c>
      <c r="Q17" s="28">
        <f t="shared" si="0"/>
        <v>-9947273</v>
      </c>
      <c r="R17" s="28">
        <f t="shared" si="0"/>
        <v>-26729802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-43326194</v>
      </c>
      <c r="X17" s="28">
        <f t="shared" si="0"/>
        <v>-96772898</v>
      </c>
      <c r="Y17" s="28">
        <f t="shared" si="0"/>
        <v>53446704</v>
      </c>
      <c r="Z17" s="29">
        <f>+IF(X17&lt;&gt;0,+(Y17/X17)*100,0)</f>
        <v>-55.229000169034926</v>
      </c>
      <c r="AA17" s="30">
        <f>SUM(AA6:AA16)</f>
        <v>-127386014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-16603970</v>
      </c>
      <c r="G26" s="20"/>
      <c r="H26" s="20"/>
      <c r="I26" s="20">
        <v>-432576</v>
      </c>
      <c r="J26" s="20">
        <v>-432576</v>
      </c>
      <c r="K26" s="20"/>
      <c r="L26" s="20">
        <v>-549859</v>
      </c>
      <c r="M26" s="20">
        <v>-1326597</v>
      </c>
      <c r="N26" s="20">
        <v>-1876456</v>
      </c>
      <c r="O26" s="20"/>
      <c r="P26" s="20">
        <v>-1936880</v>
      </c>
      <c r="Q26" s="20">
        <v>-131296</v>
      </c>
      <c r="R26" s="20">
        <v>-2068176</v>
      </c>
      <c r="S26" s="20"/>
      <c r="T26" s="20"/>
      <c r="U26" s="20"/>
      <c r="V26" s="20"/>
      <c r="W26" s="20">
        <v>-4377208</v>
      </c>
      <c r="X26" s="20">
        <v>-11262586</v>
      </c>
      <c r="Y26" s="20">
        <v>6885378</v>
      </c>
      <c r="Z26" s="21">
        <v>-61.134964918358889</v>
      </c>
      <c r="AA26" s="22">
        <v>-16603970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-16603970</v>
      </c>
      <c r="G27" s="28">
        <f t="shared" si="1"/>
        <v>0</v>
      </c>
      <c r="H27" s="28">
        <f t="shared" si="1"/>
        <v>0</v>
      </c>
      <c r="I27" s="28">
        <f t="shared" si="1"/>
        <v>-432576</v>
      </c>
      <c r="J27" s="28">
        <f t="shared" si="1"/>
        <v>-432576</v>
      </c>
      <c r="K27" s="28">
        <f t="shared" si="1"/>
        <v>0</v>
      </c>
      <c r="L27" s="28">
        <f t="shared" si="1"/>
        <v>-549859</v>
      </c>
      <c r="M27" s="28">
        <f t="shared" si="1"/>
        <v>-1326597</v>
      </c>
      <c r="N27" s="28">
        <f t="shared" si="1"/>
        <v>-1876456</v>
      </c>
      <c r="O27" s="28">
        <f t="shared" si="1"/>
        <v>0</v>
      </c>
      <c r="P27" s="28">
        <f t="shared" si="1"/>
        <v>-1936880</v>
      </c>
      <c r="Q27" s="28">
        <f t="shared" si="1"/>
        <v>-131296</v>
      </c>
      <c r="R27" s="28">
        <f t="shared" si="1"/>
        <v>-2068176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-4377208</v>
      </c>
      <c r="X27" s="28">
        <f t="shared" si="1"/>
        <v>-11262586</v>
      </c>
      <c r="Y27" s="28">
        <f t="shared" si="1"/>
        <v>6885378</v>
      </c>
      <c r="Z27" s="29">
        <f>+IF(X27&lt;&gt;0,+(Y27/X27)*100,0)</f>
        <v>-61.134964918358889</v>
      </c>
      <c r="AA27" s="30">
        <f>SUM(AA21:AA26)</f>
        <v>-16603970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-143989984</v>
      </c>
      <c r="G38" s="2">
        <f t="shared" si="3"/>
        <v>0</v>
      </c>
      <c r="H38" s="2">
        <f t="shared" si="3"/>
        <v>0</v>
      </c>
      <c r="I38" s="2">
        <f t="shared" si="3"/>
        <v>-16449466</v>
      </c>
      <c r="J38" s="2">
        <f t="shared" si="3"/>
        <v>-16449466</v>
      </c>
      <c r="K38" s="2">
        <f t="shared" si="3"/>
        <v>-6856828</v>
      </c>
      <c r="L38" s="2">
        <f t="shared" si="3"/>
        <v>-4869777</v>
      </c>
      <c r="M38" s="2">
        <f t="shared" si="3"/>
        <v>9270647</v>
      </c>
      <c r="N38" s="2">
        <f t="shared" si="3"/>
        <v>-2455958</v>
      </c>
      <c r="O38" s="2">
        <f t="shared" si="3"/>
        <v>-9441550</v>
      </c>
      <c r="P38" s="2">
        <f t="shared" si="3"/>
        <v>-9277859</v>
      </c>
      <c r="Q38" s="2">
        <f t="shared" si="3"/>
        <v>-10078569</v>
      </c>
      <c r="R38" s="2">
        <f t="shared" si="3"/>
        <v>-28797978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-47703402</v>
      </c>
      <c r="X38" s="2">
        <f t="shared" si="3"/>
        <v>-108035484</v>
      </c>
      <c r="Y38" s="2">
        <f t="shared" si="3"/>
        <v>60332082</v>
      </c>
      <c r="Z38" s="34">
        <f>+IF(X38&lt;&gt;0,+(Y38/X38)*100,0)</f>
        <v>-55.844690805476475</v>
      </c>
      <c r="AA38" s="35">
        <f>+AA17+AA27+AA36</f>
        <v>-143989984</v>
      </c>
    </row>
    <row r="39" spans="1:27" x14ac:dyDescent="0.25">
      <c r="A39" s="23" t="s">
        <v>60</v>
      </c>
      <c r="B39" s="17"/>
      <c r="C39" s="32"/>
      <c r="D39" s="32"/>
      <c r="E39" s="33"/>
      <c r="F39" s="2">
        <v>8526640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-16449466</v>
      </c>
      <c r="L39" s="2">
        <f>+K40+L60</f>
        <v>-23306294</v>
      </c>
      <c r="M39" s="2">
        <f>+L40+M60</f>
        <v>-28176071</v>
      </c>
      <c r="N39" s="2">
        <f>+K39</f>
        <v>-16449466</v>
      </c>
      <c r="O39" s="2">
        <f>+M40+O60</f>
        <v>-18905424</v>
      </c>
      <c r="P39" s="2">
        <f>+O40+P60</f>
        <v>-28346974</v>
      </c>
      <c r="Q39" s="2">
        <f>+P40+Q60</f>
        <v>-37624833</v>
      </c>
      <c r="R39" s="2">
        <f>+O39</f>
        <v>-18905424</v>
      </c>
      <c r="S39" s="2">
        <f>+Q40+S60</f>
        <v>-47703402</v>
      </c>
      <c r="T39" s="2">
        <f>+S40+T60</f>
        <v>-47703402</v>
      </c>
      <c r="U39" s="2">
        <f>+T40+U60</f>
        <v>-47703402</v>
      </c>
      <c r="V39" s="2">
        <f>+S39</f>
        <v>-47703402</v>
      </c>
      <c r="W39" s="2">
        <f>+G39</f>
        <v>0</v>
      </c>
      <c r="X39" s="2">
        <v>8526640</v>
      </c>
      <c r="Y39" s="2">
        <f>+W39-X39</f>
        <v>-8526640</v>
      </c>
      <c r="Z39" s="34">
        <f>+IF(X39&lt;&gt;0,+(Y39/X39)*100,0)</f>
        <v>-100</v>
      </c>
      <c r="AA39" s="35">
        <v>8526640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-135463344</v>
      </c>
      <c r="G40" s="45">
        <f t="shared" si="4"/>
        <v>0</v>
      </c>
      <c r="H40" s="45">
        <f t="shared" si="4"/>
        <v>0</v>
      </c>
      <c r="I40" s="45">
        <f t="shared" si="4"/>
        <v>-16449466</v>
      </c>
      <c r="J40" s="45">
        <f>+I40</f>
        <v>-16449466</v>
      </c>
      <c r="K40" s="45">
        <f t="shared" si="4"/>
        <v>-23306294</v>
      </c>
      <c r="L40" s="45">
        <f t="shared" si="4"/>
        <v>-28176071</v>
      </c>
      <c r="M40" s="45">
        <f t="shared" si="4"/>
        <v>-18905424</v>
      </c>
      <c r="N40" s="45">
        <f>+M40</f>
        <v>-18905424</v>
      </c>
      <c r="O40" s="45">
        <f t="shared" si="4"/>
        <v>-28346974</v>
      </c>
      <c r="P40" s="45">
        <f t="shared" si="4"/>
        <v>-37624833</v>
      </c>
      <c r="Q40" s="45">
        <f t="shared" si="4"/>
        <v>-47703402</v>
      </c>
      <c r="R40" s="45">
        <f>+Q40</f>
        <v>-47703402</v>
      </c>
      <c r="S40" s="45">
        <f t="shared" si="4"/>
        <v>-47703402</v>
      </c>
      <c r="T40" s="45">
        <f t="shared" si="4"/>
        <v>-47703402</v>
      </c>
      <c r="U40" s="45">
        <f t="shared" si="4"/>
        <v>-47703402</v>
      </c>
      <c r="V40" s="45">
        <f>+U40</f>
        <v>-47703402</v>
      </c>
      <c r="W40" s="45">
        <f>+V40</f>
        <v>-47703402</v>
      </c>
      <c r="X40" s="45">
        <f t="shared" si="4"/>
        <v>-99508844</v>
      </c>
      <c r="Y40" s="45">
        <f t="shared" si="4"/>
        <v>51805442</v>
      </c>
      <c r="Z40" s="46">
        <f>+IF(X40&lt;&gt;0,+(Y40/X40)*100,0)</f>
        <v>-52.061143429623201</v>
      </c>
      <c r="AA40" s="47">
        <f t="shared" si="4"/>
        <v>-135463344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-336039000</v>
      </c>
      <c r="F14" s="20">
        <v>-336039000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-252029259</v>
      </c>
      <c r="Y14" s="20">
        <v>252029259</v>
      </c>
      <c r="Z14" s="21">
        <v>-100</v>
      </c>
      <c r="AA14" s="22">
        <v>-336039000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-336039000</v>
      </c>
      <c r="F17" s="28">
        <f t="shared" si="0"/>
        <v>-336039000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-252029259</v>
      </c>
      <c r="Y17" s="28">
        <f t="shared" si="0"/>
        <v>252029259</v>
      </c>
      <c r="Z17" s="29">
        <f>+IF(X17&lt;&gt;0,+(Y17/X17)*100,0)</f>
        <v>-100</v>
      </c>
      <c r="AA17" s="30">
        <f>SUM(AA6:AA16)</f>
        <v>-336039000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-336039000</v>
      </c>
      <c r="F38" s="2">
        <f t="shared" si="3"/>
        <v>-336039000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-252029259</v>
      </c>
      <c r="Y38" s="2">
        <f t="shared" si="3"/>
        <v>252029259</v>
      </c>
      <c r="Z38" s="34">
        <f>+IF(X38&lt;&gt;0,+(Y38/X38)*100,0)</f>
        <v>-100</v>
      </c>
      <c r="AA38" s="35">
        <f>+AA17+AA27+AA36</f>
        <v>-336039000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-336039000</v>
      </c>
      <c r="F40" s="45">
        <f t="shared" si="4"/>
        <v>-336039000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-252029259</v>
      </c>
      <c r="Y40" s="45">
        <f t="shared" si="4"/>
        <v>252029259</v>
      </c>
      <c r="Z40" s="46">
        <f>+IF(X40&lt;&gt;0,+(Y40/X40)*100,0)</f>
        <v>-100</v>
      </c>
      <c r="AA40" s="47">
        <f t="shared" si="4"/>
        <v>-336039000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68433799</v>
      </c>
      <c r="D7" s="18"/>
      <c r="E7" s="19">
        <v>208483180</v>
      </c>
      <c r="F7" s="20">
        <v>236510966</v>
      </c>
      <c r="G7" s="20"/>
      <c r="H7" s="20">
        <v>5832398</v>
      </c>
      <c r="I7" s="20">
        <v>4872931</v>
      </c>
      <c r="J7" s="20">
        <v>10705329</v>
      </c>
      <c r="K7" s="20">
        <v>6924720</v>
      </c>
      <c r="L7" s="20">
        <v>9893667</v>
      </c>
      <c r="M7" s="20">
        <v>6874656</v>
      </c>
      <c r="N7" s="20">
        <v>23693043</v>
      </c>
      <c r="O7" s="20">
        <v>3645008</v>
      </c>
      <c r="P7" s="20">
        <v>6383622</v>
      </c>
      <c r="Q7" s="20">
        <v>6590754</v>
      </c>
      <c r="R7" s="20">
        <v>16619384</v>
      </c>
      <c r="S7" s="20"/>
      <c r="T7" s="20"/>
      <c r="U7" s="20"/>
      <c r="V7" s="20"/>
      <c r="W7" s="20">
        <v>51017756</v>
      </c>
      <c r="X7" s="20">
        <v>167573505</v>
      </c>
      <c r="Y7" s="20">
        <v>-116555749</v>
      </c>
      <c r="Z7" s="21">
        <v>-69.55499856615161</v>
      </c>
      <c r="AA7" s="22">
        <v>236510966</v>
      </c>
    </row>
    <row r="8" spans="1:27" x14ac:dyDescent="0.25">
      <c r="A8" s="23" t="s">
        <v>36</v>
      </c>
      <c r="B8" s="17" t="s">
        <v>32</v>
      </c>
      <c r="C8" s="18">
        <v>36071</v>
      </c>
      <c r="D8" s="18"/>
      <c r="E8" s="19">
        <v>572031</v>
      </c>
      <c r="F8" s="20">
        <v>572031</v>
      </c>
      <c r="G8" s="20"/>
      <c r="H8" s="20"/>
      <c r="I8" s="20">
        <v>494</v>
      </c>
      <c r="J8" s="20">
        <v>494</v>
      </c>
      <c r="K8" s="20">
        <v>3865</v>
      </c>
      <c r="L8" s="20"/>
      <c r="M8" s="20">
        <v>494</v>
      </c>
      <c r="N8" s="20">
        <v>4359</v>
      </c>
      <c r="O8" s="20"/>
      <c r="P8" s="20"/>
      <c r="Q8" s="20"/>
      <c r="R8" s="20"/>
      <c r="S8" s="20"/>
      <c r="T8" s="20"/>
      <c r="U8" s="20"/>
      <c r="V8" s="20"/>
      <c r="W8" s="20">
        <v>4853</v>
      </c>
      <c r="X8" s="20">
        <v>429030</v>
      </c>
      <c r="Y8" s="20">
        <v>-424177</v>
      </c>
      <c r="Z8" s="21">
        <v>-98.868843670605784</v>
      </c>
      <c r="AA8" s="22">
        <v>572031</v>
      </c>
    </row>
    <row r="9" spans="1:27" x14ac:dyDescent="0.25">
      <c r="A9" s="23" t="s">
        <v>37</v>
      </c>
      <c r="B9" s="17" t="s">
        <v>6</v>
      </c>
      <c r="C9" s="18">
        <v>82284632</v>
      </c>
      <c r="D9" s="18"/>
      <c r="E9" s="19">
        <v>3200461</v>
      </c>
      <c r="F9" s="20">
        <v>3200461</v>
      </c>
      <c r="G9" s="20"/>
      <c r="H9" s="20">
        <v>9508717</v>
      </c>
      <c r="I9" s="20">
        <v>7919164</v>
      </c>
      <c r="J9" s="20">
        <v>17427881</v>
      </c>
      <c r="K9" s="20">
        <v>7998974</v>
      </c>
      <c r="L9" s="20">
        <v>8011090</v>
      </c>
      <c r="M9" s="20">
        <v>8387656</v>
      </c>
      <c r="N9" s="20">
        <v>24397720</v>
      </c>
      <c r="O9" s="20">
        <v>7217728</v>
      </c>
      <c r="P9" s="20">
        <v>7029070</v>
      </c>
      <c r="Q9" s="20">
        <v>6358967</v>
      </c>
      <c r="R9" s="20">
        <v>20605765</v>
      </c>
      <c r="S9" s="20"/>
      <c r="T9" s="20"/>
      <c r="U9" s="20"/>
      <c r="V9" s="20"/>
      <c r="W9" s="20">
        <v>62431366</v>
      </c>
      <c r="X9" s="20">
        <v>2400345</v>
      </c>
      <c r="Y9" s="20">
        <v>60031021</v>
      </c>
      <c r="Z9" s="21">
        <v>2500.9330325432388</v>
      </c>
      <c r="AA9" s="22">
        <v>3200461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-106925373</v>
      </c>
      <c r="D14" s="18"/>
      <c r="E14" s="19">
        <v>-323027073</v>
      </c>
      <c r="F14" s="20">
        <v>-310685169</v>
      </c>
      <c r="G14" s="20"/>
      <c r="H14" s="20">
        <v>-3169711</v>
      </c>
      <c r="I14" s="20">
        <v>-7558445</v>
      </c>
      <c r="J14" s="20">
        <v>-10728156</v>
      </c>
      <c r="K14" s="20">
        <v>-1548712</v>
      </c>
      <c r="L14" s="20">
        <v>-22308189</v>
      </c>
      <c r="M14" s="20">
        <v>-38559856</v>
      </c>
      <c r="N14" s="20">
        <v>-62416757</v>
      </c>
      <c r="O14" s="20">
        <v>-2602246</v>
      </c>
      <c r="P14" s="20">
        <v>-10283863</v>
      </c>
      <c r="Q14" s="20">
        <v>-47627070</v>
      </c>
      <c r="R14" s="20">
        <v>-60513179</v>
      </c>
      <c r="S14" s="20"/>
      <c r="T14" s="20"/>
      <c r="U14" s="20"/>
      <c r="V14" s="20"/>
      <c r="W14" s="20">
        <v>-133658092</v>
      </c>
      <c r="X14" s="20">
        <v>-236594493</v>
      </c>
      <c r="Y14" s="20">
        <v>102936401</v>
      </c>
      <c r="Z14" s="21">
        <v>-43.507521960792218</v>
      </c>
      <c r="AA14" s="22">
        <v>-310685169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43829129</v>
      </c>
      <c r="D17" s="26">
        <f>SUM(D6:D16)</f>
        <v>0</v>
      </c>
      <c r="E17" s="27">
        <f t="shared" si="0"/>
        <v>-110771401</v>
      </c>
      <c r="F17" s="28">
        <f t="shared" si="0"/>
        <v>-70401711</v>
      </c>
      <c r="G17" s="28">
        <f t="shared" si="0"/>
        <v>0</v>
      </c>
      <c r="H17" s="28">
        <f t="shared" si="0"/>
        <v>12171404</v>
      </c>
      <c r="I17" s="28">
        <f t="shared" si="0"/>
        <v>5234144</v>
      </c>
      <c r="J17" s="28">
        <f t="shared" si="0"/>
        <v>17405548</v>
      </c>
      <c r="K17" s="28">
        <f t="shared" si="0"/>
        <v>13378847</v>
      </c>
      <c r="L17" s="28">
        <f t="shared" si="0"/>
        <v>-4403432</v>
      </c>
      <c r="M17" s="28">
        <f t="shared" si="0"/>
        <v>-23297050</v>
      </c>
      <c r="N17" s="28">
        <f t="shared" si="0"/>
        <v>-14321635</v>
      </c>
      <c r="O17" s="28">
        <f t="shared" si="0"/>
        <v>8260490</v>
      </c>
      <c r="P17" s="28">
        <f t="shared" si="0"/>
        <v>3128829</v>
      </c>
      <c r="Q17" s="28">
        <f t="shared" si="0"/>
        <v>-34677349</v>
      </c>
      <c r="R17" s="28">
        <f t="shared" si="0"/>
        <v>-23288030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-20204117</v>
      </c>
      <c r="X17" s="28">
        <f t="shared" si="0"/>
        <v>-66191613</v>
      </c>
      <c r="Y17" s="28">
        <f t="shared" si="0"/>
        <v>45987496</v>
      </c>
      <c r="Z17" s="29">
        <f>+IF(X17&lt;&gt;0,+(Y17/X17)*100,0)</f>
        <v>-69.476318699168132</v>
      </c>
      <c r="AA17" s="30">
        <f>SUM(AA6:AA16)</f>
        <v>-70401711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-10307251</v>
      </c>
      <c r="D26" s="18"/>
      <c r="E26" s="19">
        <v>-4590346</v>
      </c>
      <c r="F26" s="20">
        <v>-4590346</v>
      </c>
      <c r="G26" s="20"/>
      <c r="H26" s="20"/>
      <c r="I26" s="20">
        <v>-2372963</v>
      </c>
      <c r="J26" s="20">
        <v>-2372963</v>
      </c>
      <c r="K26" s="20"/>
      <c r="L26" s="20">
        <v>-2353820</v>
      </c>
      <c r="M26" s="20">
        <v>-1069687</v>
      </c>
      <c r="N26" s="20">
        <v>-3423507</v>
      </c>
      <c r="O26" s="20"/>
      <c r="P26" s="20">
        <v>-507293</v>
      </c>
      <c r="Q26" s="20">
        <v>-226044</v>
      </c>
      <c r="R26" s="20">
        <v>-733337</v>
      </c>
      <c r="S26" s="20"/>
      <c r="T26" s="20"/>
      <c r="U26" s="20"/>
      <c r="V26" s="20"/>
      <c r="W26" s="20">
        <v>-6529807</v>
      </c>
      <c r="X26" s="20">
        <v>-3442761</v>
      </c>
      <c r="Y26" s="20">
        <v>-3087046</v>
      </c>
      <c r="Z26" s="21">
        <v>89.667740514081572</v>
      </c>
      <c r="AA26" s="22">
        <v>-4590346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-10307251</v>
      </c>
      <c r="D27" s="26">
        <f>SUM(D21:D26)</f>
        <v>0</v>
      </c>
      <c r="E27" s="27">
        <f t="shared" si="1"/>
        <v>-4590346</v>
      </c>
      <c r="F27" s="28">
        <f t="shared" si="1"/>
        <v>-4590346</v>
      </c>
      <c r="G27" s="28">
        <f t="shared" si="1"/>
        <v>0</v>
      </c>
      <c r="H27" s="28">
        <f t="shared" si="1"/>
        <v>0</v>
      </c>
      <c r="I27" s="28">
        <f t="shared" si="1"/>
        <v>-2372963</v>
      </c>
      <c r="J27" s="28">
        <f t="shared" si="1"/>
        <v>-2372963</v>
      </c>
      <c r="K27" s="28">
        <f t="shared" si="1"/>
        <v>0</v>
      </c>
      <c r="L27" s="28">
        <f t="shared" si="1"/>
        <v>-2353820</v>
      </c>
      <c r="M27" s="28">
        <f t="shared" si="1"/>
        <v>-1069687</v>
      </c>
      <c r="N27" s="28">
        <f t="shared" si="1"/>
        <v>-3423507</v>
      </c>
      <c r="O27" s="28">
        <f t="shared" si="1"/>
        <v>0</v>
      </c>
      <c r="P27" s="28">
        <f t="shared" si="1"/>
        <v>-507293</v>
      </c>
      <c r="Q27" s="28">
        <f t="shared" si="1"/>
        <v>-226044</v>
      </c>
      <c r="R27" s="28">
        <f t="shared" si="1"/>
        <v>-733337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-6529807</v>
      </c>
      <c r="X27" s="28">
        <f t="shared" si="1"/>
        <v>-3442761</v>
      </c>
      <c r="Y27" s="28">
        <f t="shared" si="1"/>
        <v>-3087046</v>
      </c>
      <c r="Z27" s="29">
        <f>+IF(X27&lt;&gt;0,+(Y27/X27)*100,0)</f>
        <v>89.667740514081572</v>
      </c>
      <c r="AA27" s="30">
        <f>SUM(AA21:AA26)</f>
        <v>-4590346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33521878</v>
      </c>
      <c r="D38" s="32">
        <f>+D17+D27+D36</f>
        <v>0</v>
      </c>
      <c r="E38" s="33">
        <f t="shared" si="3"/>
        <v>-115361747</v>
      </c>
      <c r="F38" s="2">
        <f t="shared" si="3"/>
        <v>-74992057</v>
      </c>
      <c r="G38" s="2">
        <f t="shared" si="3"/>
        <v>0</v>
      </c>
      <c r="H38" s="2">
        <f t="shared" si="3"/>
        <v>12171404</v>
      </c>
      <c r="I38" s="2">
        <f t="shared" si="3"/>
        <v>2861181</v>
      </c>
      <c r="J38" s="2">
        <f t="shared" si="3"/>
        <v>15032585</v>
      </c>
      <c r="K38" s="2">
        <f t="shared" si="3"/>
        <v>13378847</v>
      </c>
      <c r="L38" s="2">
        <f t="shared" si="3"/>
        <v>-6757252</v>
      </c>
      <c r="M38" s="2">
        <f t="shared" si="3"/>
        <v>-24366737</v>
      </c>
      <c r="N38" s="2">
        <f t="shared" si="3"/>
        <v>-17745142</v>
      </c>
      <c r="O38" s="2">
        <f t="shared" si="3"/>
        <v>8260490</v>
      </c>
      <c r="P38" s="2">
        <f t="shared" si="3"/>
        <v>2621536</v>
      </c>
      <c r="Q38" s="2">
        <f t="shared" si="3"/>
        <v>-34903393</v>
      </c>
      <c r="R38" s="2">
        <f t="shared" si="3"/>
        <v>-24021367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-26733924</v>
      </c>
      <c r="X38" s="2">
        <f t="shared" si="3"/>
        <v>-69634374</v>
      </c>
      <c r="Y38" s="2">
        <f t="shared" si="3"/>
        <v>42900450</v>
      </c>
      <c r="Z38" s="34">
        <f>+IF(X38&lt;&gt;0,+(Y38/X38)*100,0)</f>
        <v>-61.608150595279277</v>
      </c>
      <c r="AA38" s="35">
        <f>+AA17+AA27+AA36</f>
        <v>-74992057</v>
      </c>
    </row>
    <row r="39" spans="1:27" x14ac:dyDescent="0.25">
      <c r="A39" s="23" t="s">
        <v>60</v>
      </c>
      <c r="B39" s="17"/>
      <c r="C39" s="32">
        <v>118780009</v>
      </c>
      <c r="D39" s="32"/>
      <c r="E39" s="33"/>
      <c r="F39" s="2"/>
      <c r="G39" s="2"/>
      <c r="H39" s="2">
        <f>+G40+H60</f>
        <v>0</v>
      </c>
      <c r="I39" s="2">
        <f>+H40+I60</f>
        <v>12171404</v>
      </c>
      <c r="J39" s="2">
        <f>+G39</f>
        <v>0</v>
      </c>
      <c r="K39" s="2">
        <f>+I40+K60</f>
        <v>15032585</v>
      </c>
      <c r="L39" s="2">
        <f>+K40+L60</f>
        <v>28411432</v>
      </c>
      <c r="M39" s="2">
        <f>+L40+M60</f>
        <v>21654180</v>
      </c>
      <c r="N39" s="2">
        <f>+K39</f>
        <v>15032585</v>
      </c>
      <c r="O39" s="2">
        <f>+M40+O60</f>
        <v>-2712557</v>
      </c>
      <c r="P39" s="2">
        <f>+O40+P60</f>
        <v>5547933</v>
      </c>
      <c r="Q39" s="2">
        <f>+P40+Q60</f>
        <v>8169469</v>
      </c>
      <c r="R39" s="2">
        <f>+O39</f>
        <v>-2712557</v>
      </c>
      <c r="S39" s="2">
        <f>+Q40+S60</f>
        <v>-26733924</v>
      </c>
      <c r="T39" s="2">
        <f>+S40+T60</f>
        <v>-26733924</v>
      </c>
      <c r="U39" s="2">
        <f>+T40+U60</f>
        <v>-26733924</v>
      </c>
      <c r="V39" s="2">
        <f>+S39</f>
        <v>-26733924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152301887</v>
      </c>
      <c r="D40" s="43">
        <f t="shared" ref="D40:AA40" si="4">+D38+D39</f>
        <v>0</v>
      </c>
      <c r="E40" s="44">
        <f t="shared" si="4"/>
        <v>-115361747</v>
      </c>
      <c r="F40" s="45">
        <f t="shared" si="4"/>
        <v>-74992057</v>
      </c>
      <c r="G40" s="45">
        <f t="shared" si="4"/>
        <v>0</v>
      </c>
      <c r="H40" s="45">
        <f t="shared" si="4"/>
        <v>12171404</v>
      </c>
      <c r="I40" s="45">
        <f t="shared" si="4"/>
        <v>15032585</v>
      </c>
      <c r="J40" s="45">
        <f>+I40</f>
        <v>15032585</v>
      </c>
      <c r="K40" s="45">
        <f t="shared" si="4"/>
        <v>28411432</v>
      </c>
      <c r="L40" s="45">
        <f t="shared" si="4"/>
        <v>21654180</v>
      </c>
      <c r="M40" s="45">
        <f t="shared" si="4"/>
        <v>-2712557</v>
      </c>
      <c r="N40" s="45">
        <f>+M40</f>
        <v>-2712557</v>
      </c>
      <c r="O40" s="45">
        <f t="shared" si="4"/>
        <v>5547933</v>
      </c>
      <c r="P40" s="45">
        <f t="shared" si="4"/>
        <v>8169469</v>
      </c>
      <c r="Q40" s="45">
        <f t="shared" si="4"/>
        <v>-26733924</v>
      </c>
      <c r="R40" s="45">
        <f>+Q40</f>
        <v>-26733924</v>
      </c>
      <c r="S40" s="45">
        <f t="shared" si="4"/>
        <v>-26733924</v>
      </c>
      <c r="T40" s="45">
        <f t="shared" si="4"/>
        <v>-26733924</v>
      </c>
      <c r="U40" s="45">
        <f t="shared" si="4"/>
        <v>-26733924</v>
      </c>
      <c r="V40" s="45">
        <f>+U40</f>
        <v>-26733924</v>
      </c>
      <c r="W40" s="45">
        <f>+V40</f>
        <v>-26733924</v>
      </c>
      <c r="X40" s="45">
        <f t="shared" si="4"/>
        <v>-69634374</v>
      </c>
      <c r="Y40" s="45">
        <f t="shared" si="4"/>
        <v>42900450</v>
      </c>
      <c r="Z40" s="46">
        <f>+IF(X40&lt;&gt;0,+(Y40/X40)*100,0)</f>
        <v>-61.608150595279277</v>
      </c>
      <c r="AA40" s="47">
        <f t="shared" si="4"/>
        <v>-74992057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88033970</v>
      </c>
      <c r="F7" s="20">
        <v>88033970</v>
      </c>
      <c r="G7" s="20">
        <v>2128952</v>
      </c>
      <c r="H7" s="20">
        <v>6006662</v>
      </c>
      <c r="I7" s="20">
        <v>5561678</v>
      </c>
      <c r="J7" s="20">
        <v>13697292</v>
      </c>
      <c r="K7" s="20">
        <v>9844219</v>
      </c>
      <c r="L7" s="20"/>
      <c r="M7" s="20">
        <v>2542310</v>
      </c>
      <c r="N7" s="20">
        <v>12386529</v>
      </c>
      <c r="O7" s="20">
        <v>8593850</v>
      </c>
      <c r="P7" s="20">
        <v>9232962</v>
      </c>
      <c r="Q7" s="20">
        <v>1571383</v>
      </c>
      <c r="R7" s="20">
        <v>19398195</v>
      </c>
      <c r="S7" s="20"/>
      <c r="T7" s="20"/>
      <c r="U7" s="20"/>
      <c r="V7" s="20"/>
      <c r="W7" s="20">
        <v>45482016</v>
      </c>
      <c r="X7" s="20">
        <v>66025476</v>
      </c>
      <c r="Y7" s="20">
        <v>-20543460</v>
      </c>
      <c r="Z7" s="21">
        <v>-31.114444369927753</v>
      </c>
      <c r="AA7" s="22">
        <v>88033970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334109</v>
      </c>
      <c r="F8" s="20">
        <v>334109</v>
      </c>
      <c r="G8" s="20"/>
      <c r="H8" s="20">
        <v>35644</v>
      </c>
      <c r="I8" s="20">
        <v>26733</v>
      </c>
      <c r="J8" s="20">
        <v>62377</v>
      </c>
      <c r="K8" s="20">
        <v>57429</v>
      </c>
      <c r="L8" s="20"/>
      <c r="M8" s="20">
        <v>94559</v>
      </c>
      <c r="N8" s="20">
        <v>151988</v>
      </c>
      <c r="O8" s="20">
        <v>48015</v>
      </c>
      <c r="P8" s="20">
        <v>55446</v>
      </c>
      <c r="Q8" s="20">
        <v>15411</v>
      </c>
      <c r="R8" s="20">
        <v>118872</v>
      </c>
      <c r="S8" s="20"/>
      <c r="T8" s="20"/>
      <c r="U8" s="20"/>
      <c r="V8" s="20"/>
      <c r="W8" s="20">
        <v>333237</v>
      </c>
      <c r="X8" s="20">
        <v>250578</v>
      </c>
      <c r="Y8" s="20">
        <v>82659</v>
      </c>
      <c r="Z8" s="21">
        <v>32.987333285444052</v>
      </c>
      <c r="AA8" s="22">
        <v>334109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3815226</v>
      </c>
      <c r="Y9" s="20">
        <v>-3815226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1828</v>
      </c>
      <c r="J10" s="20">
        <v>1828</v>
      </c>
      <c r="K10" s="20">
        <v>-1232</v>
      </c>
      <c r="L10" s="20"/>
      <c r="M10" s="20"/>
      <c r="N10" s="20">
        <v>-1232</v>
      </c>
      <c r="O10" s="20"/>
      <c r="P10" s="20"/>
      <c r="Q10" s="20"/>
      <c r="R10" s="20"/>
      <c r="S10" s="20"/>
      <c r="T10" s="20"/>
      <c r="U10" s="20"/>
      <c r="V10" s="20"/>
      <c r="W10" s="20">
        <v>596</v>
      </c>
      <c r="X10" s="20"/>
      <c r="Y10" s="20">
        <v>596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-154076866</v>
      </c>
      <c r="F14" s="20">
        <v>-119995511</v>
      </c>
      <c r="G14" s="20">
        <v>-12326647</v>
      </c>
      <c r="H14" s="20">
        <v>-15522843</v>
      </c>
      <c r="I14" s="20">
        <v>-15076194</v>
      </c>
      <c r="J14" s="20">
        <v>-42925684</v>
      </c>
      <c r="K14" s="20">
        <v>-8859832</v>
      </c>
      <c r="L14" s="20"/>
      <c r="M14" s="20">
        <v>-9022544</v>
      </c>
      <c r="N14" s="20">
        <v>-17882376</v>
      </c>
      <c r="O14" s="20">
        <v>-7890047</v>
      </c>
      <c r="P14" s="20">
        <v>-8442508</v>
      </c>
      <c r="Q14" s="20">
        <v>-6993217</v>
      </c>
      <c r="R14" s="20">
        <v>-23325772</v>
      </c>
      <c r="S14" s="20"/>
      <c r="T14" s="20"/>
      <c r="U14" s="20"/>
      <c r="V14" s="20"/>
      <c r="W14" s="20">
        <v>-84133832</v>
      </c>
      <c r="X14" s="20">
        <v>-99687214</v>
      </c>
      <c r="Y14" s="20">
        <v>15553382</v>
      </c>
      <c r="Z14" s="21">
        <v>-15.602183445511878</v>
      </c>
      <c r="AA14" s="22">
        <v>-119995511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-60621819</v>
      </c>
      <c r="F17" s="28">
        <f t="shared" si="0"/>
        <v>-26540464</v>
      </c>
      <c r="G17" s="28">
        <f t="shared" si="0"/>
        <v>-10197695</v>
      </c>
      <c r="H17" s="28">
        <f t="shared" si="0"/>
        <v>-9480537</v>
      </c>
      <c r="I17" s="28">
        <f t="shared" si="0"/>
        <v>-9485955</v>
      </c>
      <c r="J17" s="28">
        <f t="shared" si="0"/>
        <v>-29164187</v>
      </c>
      <c r="K17" s="28">
        <f t="shared" si="0"/>
        <v>1040584</v>
      </c>
      <c r="L17" s="28">
        <f t="shared" si="0"/>
        <v>0</v>
      </c>
      <c r="M17" s="28">
        <f t="shared" si="0"/>
        <v>-6385675</v>
      </c>
      <c r="N17" s="28">
        <f t="shared" si="0"/>
        <v>-5345091</v>
      </c>
      <c r="O17" s="28">
        <f t="shared" si="0"/>
        <v>751818</v>
      </c>
      <c r="P17" s="28">
        <f t="shared" si="0"/>
        <v>845900</v>
      </c>
      <c r="Q17" s="28">
        <f t="shared" si="0"/>
        <v>-5406423</v>
      </c>
      <c r="R17" s="28">
        <f t="shared" si="0"/>
        <v>-3808705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-38317983</v>
      </c>
      <c r="X17" s="28">
        <f t="shared" si="0"/>
        <v>-29595934</v>
      </c>
      <c r="Y17" s="28">
        <f t="shared" si="0"/>
        <v>-8722049</v>
      </c>
      <c r="Z17" s="29">
        <f>+IF(X17&lt;&gt;0,+(Y17/X17)*100,0)</f>
        <v>29.470429958385502</v>
      </c>
      <c r="AA17" s="30">
        <f>SUM(AA6:AA16)</f>
        <v>-26540464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>
        <v>-31350</v>
      </c>
      <c r="L26" s="20"/>
      <c r="M26" s="20"/>
      <c r="N26" s="20">
        <v>-31350</v>
      </c>
      <c r="O26" s="20"/>
      <c r="P26" s="20"/>
      <c r="Q26" s="20"/>
      <c r="R26" s="20"/>
      <c r="S26" s="20"/>
      <c r="T26" s="20"/>
      <c r="U26" s="20"/>
      <c r="V26" s="20"/>
      <c r="W26" s="20">
        <v>-31350</v>
      </c>
      <c r="X26" s="20">
        <v>-749997</v>
      </c>
      <c r="Y26" s="20">
        <v>718647</v>
      </c>
      <c r="Z26" s="21">
        <v>-95.819983279933112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-31350</v>
      </c>
      <c r="L27" s="28">
        <f t="shared" si="1"/>
        <v>0</v>
      </c>
      <c r="M27" s="28">
        <f t="shared" si="1"/>
        <v>0</v>
      </c>
      <c r="N27" s="28">
        <f t="shared" si="1"/>
        <v>-31350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-31350</v>
      </c>
      <c r="X27" s="28">
        <f t="shared" si="1"/>
        <v>-749997</v>
      </c>
      <c r="Y27" s="28">
        <f t="shared" si="1"/>
        <v>718647</v>
      </c>
      <c r="Z27" s="29">
        <f>+IF(X27&lt;&gt;0,+(Y27/X27)*100,0)</f>
        <v>-95.819983279933112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-61621819</v>
      </c>
      <c r="F38" s="2">
        <f t="shared" si="3"/>
        <v>-27540464</v>
      </c>
      <c r="G38" s="2">
        <f t="shared" si="3"/>
        <v>-10197695</v>
      </c>
      <c r="H38" s="2">
        <f t="shared" si="3"/>
        <v>-9480537</v>
      </c>
      <c r="I38" s="2">
        <f t="shared" si="3"/>
        <v>-9485955</v>
      </c>
      <c r="J38" s="2">
        <f t="shared" si="3"/>
        <v>-29164187</v>
      </c>
      <c r="K38" s="2">
        <f t="shared" si="3"/>
        <v>1009234</v>
      </c>
      <c r="L38" s="2">
        <f t="shared" si="3"/>
        <v>0</v>
      </c>
      <c r="M38" s="2">
        <f t="shared" si="3"/>
        <v>-6385675</v>
      </c>
      <c r="N38" s="2">
        <f t="shared" si="3"/>
        <v>-5376441</v>
      </c>
      <c r="O38" s="2">
        <f t="shared" si="3"/>
        <v>751818</v>
      </c>
      <c r="P38" s="2">
        <f t="shared" si="3"/>
        <v>845900</v>
      </c>
      <c r="Q38" s="2">
        <f t="shared" si="3"/>
        <v>-5406423</v>
      </c>
      <c r="R38" s="2">
        <f t="shared" si="3"/>
        <v>-3808705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-38349333</v>
      </c>
      <c r="X38" s="2">
        <f t="shared" si="3"/>
        <v>-30345931</v>
      </c>
      <c r="Y38" s="2">
        <f t="shared" si="3"/>
        <v>-8003402</v>
      </c>
      <c r="Z38" s="34">
        <f>+IF(X38&lt;&gt;0,+(Y38/X38)*100,0)</f>
        <v>26.373888479480168</v>
      </c>
      <c r="AA38" s="35">
        <f>+AA17+AA27+AA36</f>
        <v>-27540464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-198976032</v>
      </c>
      <c r="H39" s="2">
        <f>+G40+H60</f>
        <v>-209173727</v>
      </c>
      <c r="I39" s="2">
        <f>+H40+I60</f>
        <v>-218654264</v>
      </c>
      <c r="J39" s="2">
        <f>+G39</f>
        <v>-198976032</v>
      </c>
      <c r="K39" s="2">
        <f>+I40+K60</f>
        <v>-228140219</v>
      </c>
      <c r="L39" s="2">
        <f>+K40+L60</f>
        <v>-227130985</v>
      </c>
      <c r="M39" s="2">
        <f>+L40+M60</f>
        <v>-227130985</v>
      </c>
      <c r="N39" s="2">
        <f>+K39</f>
        <v>-228140219</v>
      </c>
      <c r="O39" s="2">
        <f>+M40+O60</f>
        <v>-233516660</v>
      </c>
      <c r="P39" s="2">
        <f>+O40+P60</f>
        <v>-232764842</v>
      </c>
      <c r="Q39" s="2">
        <f>+P40+Q60</f>
        <v>-231918942</v>
      </c>
      <c r="R39" s="2">
        <f>+O39</f>
        <v>-233516660</v>
      </c>
      <c r="S39" s="2">
        <f>+Q40+S60</f>
        <v>-237325365</v>
      </c>
      <c r="T39" s="2">
        <f>+S40+T60</f>
        <v>-237325365</v>
      </c>
      <c r="U39" s="2">
        <f>+T40+U60</f>
        <v>-237325365</v>
      </c>
      <c r="V39" s="2">
        <f>+S39</f>
        <v>-237325365</v>
      </c>
      <c r="W39" s="2">
        <f>+G39</f>
        <v>-198976032</v>
      </c>
      <c r="X39" s="2"/>
      <c r="Y39" s="2">
        <f>+W39-X39</f>
        <v>-198976032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-61621819</v>
      </c>
      <c r="F40" s="45">
        <f t="shared" si="4"/>
        <v>-27540464</v>
      </c>
      <c r="G40" s="45">
        <f t="shared" si="4"/>
        <v>-209173727</v>
      </c>
      <c r="H40" s="45">
        <f t="shared" si="4"/>
        <v>-218654264</v>
      </c>
      <c r="I40" s="45">
        <f t="shared" si="4"/>
        <v>-228140219</v>
      </c>
      <c r="J40" s="45">
        <f>+I40</f>
        <v>-228140219</v>
      </c>
      <c r="K40" s="45">
        <f t="shared" si="4"/>
        <v>-227130985</v>
      </c>
      <c r="L40" s="45">
        <f t="shared" si="4"/>
        <v>-227130985</v>
      </c>
      <c r="M40" s="45">
        <f t="shared" si="4"/>
        <v>-233516660</v>
      </c>
      <c r="N40" s="45">
        <f>+M40</f>
        <v>-233516660</v>
      </c>
      <c r="O40" s="45">
        <f t="shared" si="4"/>
        <v>-232764842</v>
      </c>
      <c r="P40" s="45">
        <f t="shared" si="4"/>
        <v>-231918942</v>
      </c>
      <c r="Q40" s="45">
        <f t="shared" si="4"/>
        <v>-237325365</v>
      </c>
      <c r="R40" s="45">
        <f>+Q40</f>
        <v>-237325365</v>
      </c>
      <c r="S40" s="45">
        <f t="shared" si="4"/>
        <v>-237325365</v>
      </c>
      <c r="T40" s="45">
        <f t="shared" si="4"/>
        <v>-237325365</v>
      </c>
      <c r="U40" s="45">
        <f t="shared" si="4"/>
        <v>-237325365</v>
      </c>
      <c r="V40" s="45">
        <f>+U40</f>
        <v>-237325365</v>
      </c>
      <c r="W40" s="45">
        <f>+V40</f>
        <v>-237325365</v>
      </c>
      <c r="X40" s="45">
        <f t="shared" si="4"/>
        <v>-30345931</v>
      </c>
      <c r="Y40" s="45">
        <f t="shared" si="4"/>
        <v>-206979434</v>
      </c>
      <c r="Z40" s="46">
        <f>+IF(X40&lt;&gt;0,+(Y40/X40)*100,0)</f>
        <v>682.06651494725929</v>
      </c>
      <c r="AA40" s="47">
        <f t="shared" si="4"/>
        <v>-27540464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-198976032</v>
      </c>
      <c r="J60">
        <v>-198976032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371348573</v>
      </c>
      <c r="D7" s="18"/>
      <c r="E7" s="19">
        <v>363677562</v>
      </c>
      <c r="F7" s="20">
        <v>276412073</v>
      </c>
      <c r="G7" s="20">
        <v>32861891</v>
      </c>
      <c r="H7" s="20">
        <v>33575086</v>
      </c>
      <c r="I7" s="20">
        <v>41679715</v>
      </c>
      <c r="J7" s="20">
        <v>108116692</v>
      </c>
      <c r="K7" s="20">
        <v>35680302</v>
      </c>
      <c r="L7" s="20">
        <v>30837344</v>
      </c>
      <c r="M7" s="20">
        <v>27527049</v>
      </c>
      <c r="N7" s="20">
        <v>94044695</v>
      </c>
      <c r="O7" s="20">
        <v>28521476</v>
      </c>
      <c r="P7" s="20">
        <v>45841483</v>
      </c>
      <c r="Q7" s="20">
        <v>25432526</v>
      </c>
      <c r="R7" s="20">
        <v>99795485</v>
      </c>
      <c r="S7" s="20"/>
      <c r="T7" s="20"/>
      <c r="U7" s="20"/>
      <c r="V7" s="20"/>
      <c r="W7" s="20">
        <v>301956872</v>
      </c>
      <c r="X7" s="20">
        <v>250941804</v>
      </c>
      <c r="Y7" s="20">
        <v>51015068</v>
      </c>
      <c r="Z7" s="21">
        <v>20.329441801574042</v>
      </c>
      <c r="AA7" s="22">
        <v>276412073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8500000</v>
      </c>
      <c r="F10" s="20">
        <v>8500000</v>
      </c>
      <c r="G10" s="20">
        <v>2500000</v>
      </c>
      <c r="H10" s="20"/>
      <c r="I10" s="20"/>
      <c r="J10" s="20">
        <v>2500000</v>
      </c>
      <c r="K10" s="20"/>
      <c r="L10" s="20"/>
      <c r="M10" s="20">
        <v>3000000</v>
      </c>
      <c r="N10" s="20">
        <v>3000000</v>
      </c>
      <c r="O10" s="20"/>
      <c r="P10" s="20">
        <v>1700000</v>
      </c>
      <c r="Q10" s="20"/>
      <c r="R10" s="20">
        <v>1700000</v>
      </c>
      <c r="S10" s="20"/>
      <c r="T10" s="20"/>
      <c r="U10" s="20"/>
      <c r="V10" s="20"/>
      <c r="W10" s="20">
        <v>7200000</v>
      </c>
      <c r="X10" s="20">
        <v>6374997</v>
      </c>
      <c r="Y10" s="20">
        <v>825003</v>
      </c>
      <c r="Z10" s="21">
        <v>12.941229619402172</v>
      </c>
      <c r="AA10" s="22">
        <v>8500000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-302774588</v>
      </c>
      <c r="D14" s="18"/>
      <c r="E14" s="19">
        <v>-660340463</v>
      </c>
      <c r="F14" s="20">
        <v>-650770319</v>
      </c>
      <c r="G14" s="20">
        <v>-31674038</v>
      </c>
      <c r="H14" s="20">
        <v>-15397708</v>
      </c>
      <c r="I14" s="20">
        <v>-20023527</v>
      </c>
      <c r="J14" s="20">
        <v>-67095273</v>
      </c>
      <c r="K14" s="20">
        <v>-26955158</v>
      </c>
      <c r="L14" s="20">
        <v>-20276439</v>
      </c>
      <c r="M14" s="20">
        <v>-33057355</v>
      </c>
      <c r="N14" s="20">
        <v>-80288952</v>
      </c>
      <c r="O14" s="20">
        <v>-19552860</v>
      </c>
      <c r="P14" s="20">
        <v>-19591672</v>
      </c>
      <c r="Q14" s="20">
        <v>-10194821</v>
      </c>
      <c r="R14" s="20">
        <v>-49339353</v>
      </c>
      <c r="S14" s="20"/>
      <c r="T14" s="20"/>
      <c r="U14" s="20"/>
      <c r="V14" s="20"/>
      <c r="W14" s="20">
        <v>-196723578</v>
      </c>
      <c r="X14" s="20">
        <v>-492862811</v>
      </c>
      <c r="Y14" s="20">
        <v>296139233</v>
      </c>
      <c r="Z14" s="21">
        <v>-60.08553016997665</v>
      </c>
      <c r="AA14" s="22">
        <v>-650770319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71573985</v>
      </c>
      <c r="D17" s="26">
        <f>SUM(D6:D16)</f>
        <v>0</v>
      </c>
      <c r="E17" s="27">
        <f t="shared" si="0"/>
        <v>-288162901</v>
      </c>
      <c r="F17" s="28">
        <f t="shared" si="0"/>
        <v>-365858246</v>
      </c>
      <c r="G17" s="28">
        <f t="shared" si="0"/>
        <v>3687853</v>
      </c>
      <c r="H17" s="28">
        <f t="shared" si="0"/>
        <v>18177378</v>
      </c>
      <c r="I17" s="28">
        <f t="shared" si="0"/>
        <v>21656188</v>
      </c>
      <c r="J17" s="28">
        <f t="shared" si="0"/>
        <v>43521419</v>
      </c>
      <c r="K17" s="28">
        <f t="shared" si="0"/>
        <v>8725144</v>
      </c>
      <c r="L17" s="28">
        <f t="shared" si="0"/>
        <v>10560905</v>
      </c>
      <c r="M17" s="28">
        <f t="shared" si="0"/>
        <v>-2530306</v>
      </c>
      <c r="N17" s="28">
        <f t="shared" si="0"/>
        <v>16755743</v>
      </c>
      <c r="O17" s="28">
        <f t="shared" si="0"/>
        <v>8968616</v>
      </c>
      <c r="P17" s="28">
        <f t="shared" si="0"/>
        <v>27949811</v>
      </c>
      <c r="Q17" s="28">
        <f t="shared" si="0"/>
        <v>15237705</v>
      </c>
      <c r="R17" s="28">
        <f t="shared" si="0"/>
        <v>52156132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112433294</v>
      </c>
      <c r="X17" s="28">
        <f t="shared" si="0"/>
        <v>-235546010</v>
      </c>
      <c r="Y17" s="28">
        <f t="shared" si="0"/>
        <v>347979304</v>
      </c>
      <c r="Z17" s="29">
        <f>+IF(X17&lt;&gt;0,+(Y17/X17)*100,0)</f>
        <v>-147.73304969165048</v>
      </c>
      <c r="AA17" s="30">
        <f>SUM(AA6:AA16)</f>
        <v>-365858246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-1139731</v>
      </c>
      <c r="D26" s="18"/>
      <c r="E26" s="19">
        <v>-8500000</v>
      </c>
      <c r="F26" s="20">
        <v>-9666006</v>
      </c>
      <c r="G26" s="20"/>
      <c r="H26" s="20"/>
      <c r="I26" s="20">
        <v>-93357</v>
      </c>
      <c r="J26" s="20">
        <v>-93357</v>
      </c>
      <c r="K26" s="20">
        <v>-2301058</v>
      </c>
      <c r="L26" s="20"/>
      <c r="M26" s="20">
        <v>-1168529</v>
      </c>
      <c r="N26" s="20">
        <v>-3469587</v>
      </c>
      <c r="O26" s="20"/>
      <c r="P26" s="20">
        <v>-135837</v>
      </c>
      <c r="Q26" s="20"/>
      <c r="R26" s="20">
        <v>-135837</v>
      </c>
      <c r="S26" s="20"/>
      <c r="T26" s="20"/>
      <c r="U26" s="20"/>
      <c r="V26" s="20"/>
      <c r="W26" s="20">
        <v>-3698781</v>
      </c>
      <c r="X26" s="20">
        <v>-6666499</v>
      </c>
      <c r="Y26" s="20">
        <v>2967718</v>
      </c>
      <c r="Z26" s="21">
        <v>-44.516889599773435</v>
      </c>
      <c r="AA26" s="22">
        <v>-9666006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-1139731</v>
      </c>
      <c r="D27" s="26">
        <f>SUM(D21:D26)</f>
        <v>0</v>
      </c>
      <c r="E27" s="27">
        <f t="shared" si="1"/>
        <v>-8500000</v>
      </c>
      <c r="F27" s="28">
        <f t="shared" si="1"/>
        <v>-9666006</v>
      </c>
      <c r="G27" s="28">
        <f t="shared" si="1"/>
        <v>0</v>
      </c>
      <c r="H27" s="28">
        <f t="shared" si="1"/>
        <v>0</v>
      </c>
      <c r="I27" s="28">
        <f t="shared" si="1"/>
        <v>-93357</v>
      </c>
      <c r="J27" s="28">
        <f t="shared" si="1"/>
        <v>-93357</v>
      </c>
      <c r="K27" s="28">
        <f t="shared" si="1"/>
        <v>-2301058</v>
      </c>
      <c r="L27" s="28">
        <f t="shared" si="1"/>
        <v>0</v>
      </c>
      <c r="M27" s="28">
        <f t="shared" si="1"/>
        <v>-1168529</v>
      </c>
      <c r="N27" s="28">
        <f t="shared" si="1"/>
        <v>-3469587</v>
      </c>
      <c r="O27" s="28">
        <f t="shared" si="1"/>
        <v>0</v>
      </c>
      <c r="P27" s="28">
        <f t="shared" si="1"/>
        <v>-135837</v>
      </c>
      <c r="Q27" s="28">
        <f t="shared" si="1"/>
        <v>0</v>
      </c>
      <c r="R27" s="28">
        <f t="shared" si="1"/>
        <v>-135837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-3698781</v>
      </c>
      <c r="X27" s="28">
        <f t="shared" si="1"/>
        <v>-6666499</v>
      </c>
      <c r="Y27" s="28">
        <f t="shared" si="1"/>
        <v>2967718</v>
      </c>
      <c r="Z27" s="29">
        <f>+IF(X27&lt;&gt;0,+(Y27/X27)*100,0)</f>
        <v>-44.516889599773435</v>
      </c>
      <c r="AA27" s="30">
        <f>SUM(AA21:AA26)</f>
        <v>-9666006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70434254</v>
      </c>
      <c r="D38" s="32">
        <f>+D17+D27+D36</f>
        <v>0</v>
      </c>
      <c r="E38" s="33">
        <f t="shared" si="3"/>
        <v>-296662901</v>
      </c>
      <c r="F38" s="2">
        <f t="shared" si="3"/>
        <v>-375524252</v>
      </c>
      <c r="G38" s="2">
        <f t="shared" si="3"/>
        <v>3687853</v>
      </c>
      <c r="H38" s="2">
        <f t="shared" si="3"/>
        <v>18177378</v>
      </c>
      <c r="I38" s="2">
        <f t="shared" si="3"/>
        <v>21562831</v>
      </c>
      <c r="J38" s="2">
        <f t="shared" si="3"/>
        <v>43428062</v>
      </c>
      <c r="K38" s="2">
        <f t="shared" si="3"/>
        <v>6424086</v>
      </c>
      <c r="L38" s="2">
        <f t="shared" si="3"/>
        <v>10560905</v>
      </c>
      <c r="M38" s="2">
        <f t="shared" si="3"/>
        <v>-3698835</v>
      </c>
      <c r="N38" s="2">
        <f t="shared" si="3"/>
        <v>13286156</v>
      </c>
      <c r="O38" s="2">
        <f t="shared" si="3"/>
        <v>8968616</v>
      </c>
      <c r="P38" s="2">
        <f t="shared" si="3"/>
        <v>27813974</v>
      </c>
      <c r="Q38" s="2">
        <f t="shared" si="3"/>
        <v>15237705</v>
      </c>
      <c r="R38" s="2">
        <f t="shared" si="3"/>
        <v>52020295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108734513</v>
      </c>
      <c r="X38" s="2">
        <f t="shared" si="3"/>
        <v>-242212509</v>
      </c>
      <c r="Y38" s="2">
        <f t="shared" si="3"/>
        <v>350947022</v>
      </c>
      <c r="Z38" s="34">
        <f>+IF(X38&lt;&gt;0,+(Y38/X38)*100,0)</f>
        <v>-144.89219547286055</v>
      </c>
      <c r="AA38" s="35">
        <f>+AA17+AA27+AA36</f>
        <v>-375524252</v>
      </c>
    </row>
    <row r="39" spans="1:27" x14ac:dyDescent="0.25">
      <c r="A39" s="23" t="s">
        <v>60</v>
      </c>
      <c r="B39" s="17"/>
      <c r="C39" s="32">
        <v>629246971</v>
      </c>
      <c r="D39" s="32"/>
      <c r="E39" s="33"/>
      <c r="F39" s="2"/>
      <c r="G39" s="2">
        <v>725743739</v>
      </c>
      <c r="H39" s="2">
        <f>+G40+H60</f>
        <v>732536381</v>
      </c>
      <c r="I39" s="2">
        <f>+H40+I60</f>
        <v>750713759</v>
      </c>
      <c r="J39" s="2">
        <f>+G39</f>
        <v>725743739</v>
      </c>
      <c r="K39" s="2">
        <f>+I40+K60</f>
        <v>772276590</v>
      </c>
      <c r="L39" s="2">
        <f>+K40+L60</f>
        <v>778700676</v>
      </c>
      <c r="M39" s="2">
        <f>+L40+M60</f>
        <v>789261581</v>
      </c>
      <c r="N39" s="2">
        <f>+K39</f>
        <v>772276590</v>
      </c>
      <c r="O39" s="2">
        <f>+M40+O60</f>
        <v>785562746</v>
      </c>
      <c r="P39" s="2">
        <f>+O40+P60</f>
        <v>794531362</v>
      </c>
      <c r="Q39" s="2">
        <f>+P40+Q60</f>
        <v>822345336</v>
      </c>
      <c r="R39" s="2">
        <f>+O39</f>
        <v>785562746</v>
      </c>
      <c r="S39" s="2">
        <f>+Q40+S60</f>
        <v>837583041</v>
      </c>
      <c r="T39" s="2">
        <f>+S40+T60</f>
        <v>837583041</v>
      </c>
      <c r="U39" s="2">
        <f>+T40+U60</f>
        <v>837583041</v>
      </c>
      <c r="V39" s="2">
        <f>+S39</f>
        <v>837583041</v>
      </c>
      <c r="W39" s="2">
        <f>+G39</f>
        <v>725743739</v>
      </c>
      <c r="X39" s="2"/>
      <c r="Y39" s="2">
        <f>+W39-X39</f>
        <v>725743739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699681225</v>
      </c>
      <c r="D40" s="43">
        <f t="shared" ref="D40:AA40" si="4">+D38+D39</f>
        <v>0</v>
      </c>
      <c r="E40" s="44">
        <f t="shared" si="4"/>
        <v>-296662901</v>
      </c>
      <c r="F40" s="45">
        <f t="shared" si="4"/>
        <v>-375524252</v>
      </c>
      <c r="G40" s="45">
        <f t="shared" si="4"/>
        <v>729431592</v>
      </c>
      <c r="H40" s="45">
        <f t="shared" si="4"/>
        <v>750713759</v>
      </c>
      <c r="I40" s="45">
        <f t="shared" si="4"/>
        <v>772276590</v>
      </c>
      <c r="J40" s="45">
        <f>+I40</f>
        <v>772276590</v>
      </c>
      <c r="K40" s="45">
        <f t="shared" si="4"/>
        <v>778700676</v>
      </c>
      <c r="L40" s="45">
        <f t="shared" si="4"/>
        <v>789261581</v>
      </c>
      <c r="M40" s="45">
        <f t="shared" si="4"/>
        <v>785562746</v>
      </c>
      <c r="N40" s="45">
        <f>+M40</f>
        <v>785562746</v>
      </c>
      <c r="O40" s="45">
        <f t="shared" si="4"/>
        <v>794531362</v>
      </c>
      <c r="P40" s="45">
        <f t="shared" si="4"/>
        <v>822345336</v>
      </c>
      <c r="Q40" s="45">
        <f t="shared" si="4"/>
        <v>837583041</v>
      </c>
      <c r="R40" s="45">
        <f>+Q40</f>
        <v>837583041</v>
      </c>
      <c r="S40" s="45">
        <f t="shared" si="4"/>
        <v>837583041</v>
      </c>
      <c r="T40" s="45">
        <f t="shared" si="4"/>
        <v>837583041</v>
      </c>
      <c r="U40" s="45">
        <f t="shared" si="4"/>
        <v>837583041</v>
      </c>
      <c r="V40" s="45">
        <f>+U40</f>
        <v>837583041</v>
      </c>
      <c r="W40" s="45">
        <f>+V40</f>
        <v>837583041</v>
      </c>
      <c r="X40" s="45">
        <f t="shared" si="4"/>
        <v>-242212509</v>
      </c>
      <c r="Y40" s="45">
        <f t="shared" si="4"/>
        <v>1076690761</v>
      </c>
      <c r="Z40" s="46">
        <f>+IF(X40&lt;&gt;0,+(Y40/X40)*100,0)</f>
        <v>-444.52318562952502</v>
      </c>
      <c r="AA40" s="47">
        <f t="shared" si="4"/>
        <v>-375524252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725743739</v>
      </c>
      <c r="H60">
        <v>3104789</v>
      </c>
      <c r="J60">
        <v>725743739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74364568</v>
      </c>
      <c r="D7" s="18"/>
      <c r="E7" s="19">
        <v>65062200</v>
      </c>
      <c r="F7" s="20">
        <v>65062200</v>
      </c>
      <c r="G7" s="20">
        <v>1792281</v>
      </c>
      <c r="H7" s="20">
        <v>6042253</v>
      </c>
      <c r="I7" s="20">
        <v>6454663</v>
      </c>
      <c r="J7" s="20">
        <v>14289197</v>
      </c>
      <c r="K7" s="20">
        <v>6059294</v>
      </c>
      <c r="L7" s="20">
        <v>7155977</v>
      </c>
      <c r="M7" s="20">
        <v>6529036</v>
      </c>
      <c r="N7" s="20">
        <v>19744307</v>
      </c>
      <c r="O7" s="20">
        <v>7144998</v>
      </c>
      <c r="P7" s="20">
        <v>6357565</v>
      </c>
      <c r="Q7" s="20">
        <v>4842864</v>
      </c>
      <c r="R7" s="20">
        <v>18345427</v>
      </c>
      <c r="S7" s="20"/>
      <c r="T7" s="20"/>
      <c r="U7" s="20"/>
      <c r="V7" s="20"/>
      <c r="W7" s="20">
        <v>52378931</v>
      </c>
      <c r="X7" s="20">
        <v>48796641</v>
      </c>
      <c r="Y7" s="20">
        <v>3582290</v>
      </c>
      <c r="Z7" s="21">
        <v>7.3412635103305579</v>
      </c>
      <c r="AA7" s="22">
        <v>65062200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4536569</v>
      </c>
      <c r="D9" s="18"/>
      <c r="E9" s="19">
        <v>412404</v>
      </c>
      <c r="F9" s="20">
        <v>412404</v>
      </c>
      <c r="G9" s="20">
        <v>41325</v>
      </c>
      <c r="H9" s="20">
        <v>57650</v>
      </c>
      <c r="I9" s="20">
        <v>43025</v>
      </c>
      <c r="J9" s="20">
        <v>142000</v>
      </c>
      <c r="K9" s="20">
        <v>61665</v>
      </c>
      <c r="L9" s="20">
        <v>49780</v>
      </c>
      <c r="M9" s="20">
        <v>47765</v>
      </c>
      <c r="N9" s="20">
        <v>159210</v>
      </c>
      <c r="O9" s="20">
        <v>24955</v>
      </c>
      <c r="P9" s="20">
        <v>34503</v>
      </c>
      <c r="Q9" s="20">
        <v>41517</v>
      </c>
      <c r="R9" s="20">
        <v>100975</v>
      </c>
      <c r="S9" s="20"/>
      <c r="T9" s="20"/>
      <c r="U9" s="20"/>
      <c r="V9" s="20"/>
      <c r="W9" s="20">
        <v>402185</v>
      </c>
      <c r="X9" s="20">
        <v>309303</v>
      </c>
      <c r="Y9" s="20">
        <v>92882</v>
      </c>
      <c r="Z9" s="21">
        <v>30.029453319237128</v>
      </c>
      <c r="AA9" s="22">
        <v>412404</v>
      </c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>
        <v>15000000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>
        <v>5500000</v>
      </c>
      <c r="M10" s="20"/>
      <c r="N10" s="20">
        <v>5500000</v>
      </c>
      <c r="O10" s="20"/>
      <c r="P10" s="20"/>
      <c r="Q10" s="20">
        <v>500000</v>
      </c>
      <c r="R10" s="20">
        <v>500000</v>
      </c>
      <c r="S10" s="20"/>
      <c r="T10" s="20"/>
      <c r="U10" s="20"/>
      <c r="V10" s="20"/>
      <c r="W10" s="20">
        <v>10000000</v>
      </c>
      <c r="X10" s="20">
        <v>11250000</v>
      </c>
      <c r="Y10" s="20">
        <v>-1250000</v>
      </c>
      <c r="Z10" s="21">
        <v>-11.111111111111111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-73741558</v>
      </c>
      <c r="D14" s="18"/>
      <c r="E14" s="19">
        <v>-126736508</v>
      </c>
      <c r="F14" s="20">
        <v>-126736508</v>
      </c>
      <c r="G14" s="20">
        <v>-19461416</v>
      </c>
      <c r="H14" s="20">
        <v>-2239708</v>
      </c>
      <c r="I14" s="20">
        <v>-970726</v>
      </c>
      <c r="J14" s="20">
        <v>-22671850</v>
      </c>
      <c r="K14" s="20">
        <v>-779656</v>
      </c>
      <c r="L14" s="20">
        <v>-2482329</v>
      </c>
      <c r="M14" s="20">
        <v>-784247</v>
      </c>
      <c r="N14" s="20">
        <v>-4046232</v>
      </c>
      <c r="O14" s="20">
        <v>-3020424</v>
      </c>
      <c r="P14" s="20">
        <v>-1066895</v>
      </c>
      <c r="Q14" s="20">
        <v>-1966242</v>
      </c>
      <c r="R14" s="20">
        <v>-6053561</v>
      </c>
      <c r="S14" s="20"/>
      <c r="T14" s="20"/>
      <c r="U14" s="20"/>
      <c r="V14" s="20"/>
      <c r="W14" s="20">
        <v>-32771643</v>
      </c>
      <c r="X14" s="20">
        <v>-95052384</v>
      </c>
      <c r="Y14" s="20">
        <v>62280741</v>
      </c>
      <c r="Z14" s="21">
        <v>-65.522544915864501</v>
      </c>
      <c r="AA14" s="22">
        <v>-126736508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23159579</v>
      </c>
      <c r="D17" s="26">
        <f>SUM(D6:D16)</f>
        <v>0</v>
      </c>
      <c r="E17" s="27">
        <f t="shared" si="0"/>
        <v>-46261904</v>
      </c>
      <c r="F17" s="28">
        <f t="shared" si="0"/>
        <v>-46261904</v>
      </c>
      <c r="G17" s="28">
        <f t="shared" si="0"/>
        <v>-13627810</v>
      </c>
      <c r="H17" s="28">
        <f t="shared" si="0"/>
        <v>3860195</v>
      </c>
      <c r="I17" s="28">
        <f t="shared" si="0"/>
        <v>5526962</v>
      </c>
      <c r="J17" s="28">
        <f t="shared" si="0"/>
        <v>-4240653</v>
      </c>
      <c r="K17" s="28">
        <f t="shared" si="0"/>
        <v>5341303</v>
      </c>
      <c r="L17" s="28">
        <f t="shared" si="0"/>
        <v>10223428</v>
      </c>
      <c r="M17" s="28">
        <f t="shared" si="0"/>
        <v>5792554</v>
      </c>
      <c r="N17" s="28">
        <f t="shared" si="0"/>
        <v>21357285</v>
      </c>
      <c r="O17" s="28">
        <f t="shared" si="0"/>
        <v>4149529</v>
      </c>
      <c r="P17" s="28">
        <f t="shared" si="0"/>
        <v>5325173</v>
      </c>
      <c r="Q17" s="28">
        <f t="shared" si="0"/>
        <v>3418139</v>
      </c>
      <c r="R17" s="28">
        <f t="shared" si="0"/>
        <v>12892841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30009473</v>
      </c>
      <c r="X17" s="28">
        <f t="shared" si="0"/>
        <v>-34696440</v>
      </c>
      <c r="Y17" s="28">
        <f t="shared" si="0"/>
        <v>64705913</v>
      </c>
      <c r="Z17" s="29">
        <f>+IF(X17&lt;&gt;0,+(Y17/X17)*100,0)</f>
        <v>-186.49150460393057</v>
      </c>
      <c r="AA17" s="30">
        <f>SUM(AA6:AA16)</f>
        <v>-46261904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-21544691</v>
      </c>
      <c r="D26" s="18"/>
      <c r="E26" s="19">
        <v>-33500000</v>
      </c>
      <c r="F26" s="20">
        <v>-33500000</v>
      </c>
      <c r="G26" s="20"/>
      <c r="H26" s="20">
        <v>-2000000</v>
      </c>
      <c r="I26" s="20">
        <v>-581268</v>
      </c>
      <c r="J26" s="20">
        <v>-2581268</v>
      </c>
      <c r="K26" s="20">
        <v>-2000000</v>
      </c>
      <c r="L26" s="20"/>
      <c r="M26" s="20">
        <v>-3000000</v>
      </c>
      <c r="N26" s="20">
        <v>-5000000</v>
      </c>
      <c r="O26" s="20"/>
      <c r="P26" s="20"/>
      <c r="Q26" s="20"/>
      <c r="R26" s="20"/>
      <c r="S26" s="20"/>
      <c r="T26" s="20"/>
      <c r="U26" s="20"/>
      <c r="V26" s="20"/>
      <c r="W26" s="20">
        <v>-7581268</v>
      </c>
      <c r="X26" s="20">
        <v>-25125012</v>
      </c>
      <c r="Y26" s="20">
        <v>17543744</v>
      </c>
      <c r="Z26" s="21">
        <v>-69.825813416526927</v>
      </c>
      <c r="AA26" s="22">
        <v>-33500000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-21544691</v>
      </c>
      <c r="D27" s="26">
        <f>SUM(D21:D26)</f>
        <v>0</v>
      </c>
      <c r="E27" s="27">
        <f t="shared" si="1"/>
        <v>-33500000</v>
      </c>
      <c r="F27" s="28">
        <f t="shared" si="1"/>
        <v>-33500000</v>
      </c>
      <c r="G27" s="28">
        <f t="shared" si="1"/>
        <v>0</v>
      </c>
      <c r="H27" s="28">
        <f t="shared" si="1"/>
        <v>-2000000</v>
      </c>
      <c r="I27" s="28">
        <f t="shared" si="1"/>
        <v>-581268</v>
      </c>
      <c r="J27" s="28">
        <f t="shared" si="1"/>
        <v>-2581268</v>
      </c>
      <c r="K27" s="28">
        <f t="shared" si="1"/>
        <v>-2000000</v>
      </c>
      <c r="L27" s="28">
        <f t="shared" si="1"/>
        <v>0</v>
      </c>
      <c r="M27" s="28">
        <f t="shared" si="1"/>
        <v>-3000000</v>
      </c>
      <c r="N27" s="28">
        <f t="shared" si="1"/>
        <v>-5000000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-7581268</v>
      </c>
      <c r="X27" s="28">
        <f t="shared" si="1"/>
        <v>-25125012</v>
      </c>
      <c r="Y27" s="28">
        <f t="shared" si="1"/>
        <v>17543744</v>
      </c>
      <c r="Z27" s="29">
        <f>+IF(X27&lt;&gt;0,+(Y27/X27)*100,0)</f>
        <v>-69.825813416526927</v>
      </c>
      <c r="AA27" s="30">
        <f>SUM(AA21:AA26)</f>
        <v>-33500000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1614888</v>
      </c>
      <c r="D38" s="32">
        <f>+D17+D27+D36</f>
        <v>0</v>
      </c>
      <c r="E38" s="33">
        <f t="shared" si="3"/>
        <v>-79761904</v>
      </c>
      <c r="F38" s="2">
        <f t="shared" si="3"/>
        <v>-79761904</v>
      </c>
      <c r="G38" s="2">
        <f t="shared" si="3"/>
        <v>-13627810</v>
      </c>
      <c r="H38" s="2">
        <f t="shared" si="3"/>
        <v>1860195</v>
      </c>
      <c r="I38" s="2">
        <f t="shared" si="3"/>
        <v>4945694</v>
      </c>
      <c r="J38" s="2">
        <f t="shared" si="3"/>
        <v>-6821921</v>
      </c>
      <c r="K38" s="2">
        <f t="shared" si="3"/>
        <v>3341303</v>
      </c>
      <c r="L38" s="2">
        <f t="shared" si="3"/>
        <v>10223428</v>
      </c>
      <c r="M38" s="2">
        <f t="shared" si="3"/>
        <v>2792554</v>
      </c>
      <c r="N38" s="2">
        <f t="shared" si="3"/>
        <v>16357285</v>
      </c>
      <c r="O38" s="2">
        <f t="shared" si="3"/>
        <v>4149529</v>
      </c>
      <c r="P38" s="2">
        <f t="shared" si="3"/>
        <v>5325173</v>
      </c>
      <c r="Q38" s="2">
        <f t="shared" si="3"/>
        <v>3418139</v>
      </c>
      <c r="R38" s="2">
        <f t="shared" si="3"/>
        <v>12892841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22428205</v>
      </c>
      <c r="X38" s="2">
        <f t="shared" si="3"/>
        <v>-59821452</v>
      </c>
      <c r="Y38" s="2">
        <f t="shared" si="3"/>
        <v>82249657</v>
      </c>
      <c r="Z38" s="34">
        <f>+IF(X38&lt;&gt;0,+(Y38/X38)*100,0)</f>
        <v>-137.49191009272059</v>
      </c>
      <c r="AA38" s="35">
        <f>+AA17+AA27+AA36</f>
        <v>-79761904</v>
      </c>
    </row>
    <row r="39" spans="1:27" x14ac:dyDescent="0.25">
      <c r="A39" s="23" t="s">
        <v>60</v>
      </c>
      <c r="B39" s="17"/>
      <c r="C39" s="32">
        <v>-123190299</v>
      </c>
      <c r="D39" s="32"/>
      <c r="E39" s="33"/>
      <c r="F39" s="2"/>
      <c r="G39" s="2">
        <v>-136932774</v>
      </c>
      <c r="H39" s="2">
        <f>+G40+H60</f>
        <v>-151929567</v>
      </c>
      <c r="I39" s="2">
        <f>+H40+I60</f>
        <v>-150069372</v>
      </c>
      <c r="J39" s="2">
        <f>+G39</f>
        <v>-136932774</v>
      </c>
      <c r="K39" s="2">
        <f>+I40+K60</f>
        <v>-145123678</v>
      </c>
      <c r="L39" s="2">
        <f>+K40+L60</f>
        <v>-141782375</v>
      </c>
      <c r="M39" s="2">
        <f>+L40+M60</f>
        <v>-131558947</v>
      </c>
      <c r="N39" s="2">
        <f>+K39</f>
        <v>-145123678</v>
      </c>
      <c r="O39" s="2">
        <f>+M40+O60</f>
        <v>-128766393</v>
      </c>
      <c r="P39" s="2">
        <f>+O40+P60</f>
        <v>-124616864</v>
      </c>
      <c r="Q39" s="2">
        <f>+P40+Q60</f>
        <v>-119291691</v>
      </c>
      <c r="R39" s="2">
        <f>+O39</f>
        <v>-128766393</v>
      </c>
      <c r="S39" s="2">
        <f>+Q40+S60</f>
        <v>-115873552</v>
      </c>
      <c r="T39" s="2">
        <f>+S40+T60</f>
        <v>-115873552</v>
      </c>
      <c r="U39" s="2">
        <f>+T40+U60</f>
        <v>-115873552</v>
      </c>
      <c r="V39" s="2">
        <f>+S39</f>
        <v>-115873552</v>
      </c>
      <c r="W39" s="2">
        <f>+G39</f>
        <v>-136932774</v>
      </c>
      <c r="X39" s="2"/>
      <c r="Y39" s="2">
        <f>+W39-X39</f>
        <v>-136932774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-121575411</v>
      </c>
      <c r="D40" s="43">
        <f t="shared" ref="D40:AA40" si="4">+D38+D39</f>
        <v>0</v>
      </c>
      <c r="E40" s="44">
        <f t="shared" si="4"/>
        <v>-79761904</v>
      </c>
      <c r="F40" s="45">
        <f t="shared" si="4"/>
        <v>-79761904</v>
      </c>
      <c r="G40" s="45">
        <f t="shared" si="4"/>
        <v>-150560584</v>
      </c>
      <c r="H40" s="45">
        <f t="shared" si="4"/>
        <v>-150069372</v>
      </c>
      <c r="I40" s="45">
        <f t="shared" si="4"/>
        <v>-145123678</v>
      </c>
      <c r="J40" s="45">
        <f>+I40</f>
        <v>-145123678</v>
      </c>
      <c r="K40" s="45">
        <f t="shared" si="4"/>
        <v>-141782375</v>
      </c>
      <c r="L40" s="45">
        <f t="shared" si="4"/>
        <v>-131558947</v>
      </c>
      <c r="M40" s="45">
        <f t="shared" si="4"/>
        <v>-128766393</v>
      </c>
      <c r="N40" s="45">
        <f>+M40</f>
        <v>-128766393</v>
      </c>
      <c r="O40" s="45">
        <f t="shared" si="4"/>
        <v>-124616864</v>
      </c>
      <c r="P40" s="45">
        <f t="shared" si="4"/>
        <v>-119291691</v>
      </c>
      <c r="Q40" s="45">
        <f t="shared" si="4"/>
        <v>-115873552</v>
      </c>
      <c r="R40" s="45">
        <f>+Q40</f>
        <v>-115873552</v>
      </c>
      <c r="S40" s="45">
        <f t="shared" si="4"/>
        <v>-115873552</v>
      </c>
      <c r="T40" s="45">
        <f t="shared" si="4"/>
        <v>-115873552</v>
      </c>
      <c r="U40" s="45">
        <f t="shared" si="4"/>
        <v>-115873552</v>
      </c>
      <c r="V40" s="45">
        <f>+U40</f>
        <v>-115873552</v>
      </c>
      <c r="W40" s="45">
        <f>+V40</f>
        <v>-115873552</v>
      </c>
      <c r="X40" s="45">
        <f t="shared" si="4"/>
        <v>-59821452</v>
      </c>
      <c r="Y40" s="45">
        <f t="shared" si="4"/>
        <v>-54683117</v>
      </c>
      <c r="Z40" s="46">
        <f>+IF(X40&lt;&gt;0,+(Y40/X40)*100,0)</f>
        <v>91.410547841600362</v>
      </c>
      <c r="AA40" s="47">
        <f t="shared" si="4"/>
        <v>-79761904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-136932774</v>
      </c>
      <c r="H60">
        <v>-1368983</v>
      </c>
      <c r="J60">
        <v>-136932774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>
        <v>70467430</v>
      </c>
      <c r="L7" s="20">
        <v>58535744</v>
      </c>
      <c r="M7" s="20">
        <v>49170277</v>
      </c>
      <c r="N7" s="20">
        <v>178173451</v>
      </c>
      <c r="O7" s="20">
        <v>58910408</v>
      </c>
      <c r="P7" s="20">
        <v>49755536</v>
      </c>
      <c r="Q7" s="20">
        <v>42594674</v>
      </c>
      <c r="R7" s="20">
        <v>151260618</v>
      </c>
      <c r="S7" s="20"/>
      <c r="T7" s="20"/>
      <c r="U7" s="20"/>
      <c r="V7" s="20"/>
      <c r="W7" s="20">
        <v>486373540</v>
      </c>
      <c r="X7" s="20">
        <v>566058888</v>
      </c>
      <c r="Y7" s="20">
        <v>-79685348</v>
      </c>
      <c r="Z7" s="21">
        <v>-14.077218764560765</v>
      </c>
      <c r="AA7" s="22">
        <v>754745179</v>
      </c>
    </row>
    <row r="8" spans="1:27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89109</v>
      </c>
      <c r="Y8" s="20">
        <v>-89109</v>
      </c>
      <c r="Z8" s="21">
        <v>-100</v>
      </c>
      <c r="AA8" s="22">
        <v>118817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680729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272292</v>
      </c>
      <c r="Y9" s="20">
        <v>-272292</v>
      </c>
      <c r="Z9" s="21">
        <v>-100</v>
      </c>
      <c r="AA9" s="22">
        <v>680729</v>
      </c>
    </row>
    <row r="10" spans="1:27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88730000</v>
      </c>
      <c r="G10" s="20">
        <v>13000000</v>
      </c>
      <c r="H10" s="20"/>
      <c r="I10" s="20"/>
      <c r="J10" s="20">
        <v>13000000</v>
      </c>
      <c r="K10" s="20">
        <v>10020000</v>
      </c>
      <c r="L10" s="20"/>
      <c r="M10" s="20">
        <v>14500000</v>
      </c>
      <c r="N10" s="20">
        <v>24520000</v>
      </c>
      <c r="O10" s="20"/>
      <c r="P10" s="20">
        <v>9150000</v>
      </c>
      <c r="Q10" s="20">
        <v>4430000</v>
      </c>
      <c r="R10" s="20">
        <v>13580000</v>
      </c>
      <c r="S10" s="20"/>
      <c r="T10" s="20"/>
      <c r="U10" s="20"/>
      <c r="V10" s="20"/>
      <c r="W10" s="20">
        <v>51100000</v>
      </c>
      <c r="X10" s="20">
        <v>44407503</v>
      </c>
      <c r="Y10" s="20">
        <v>6692497</v>
      </c>
      <c r="Z10" s="21">
        <v>15.070644706143463</v>
      </c>
      <c r="AA10" s="22">
        <v>88730000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-995714872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>
        <v>-23192913</v>
      </c>
      <c r="L14" s="20">
        <v>-25327706</v>
      </c>
      <c r="M14" s="20">
        <v>-82221842</v>
      </c>
      <c r="N14" s="20">
        <v>-130742461</v>
      </c>
      <c r="O14" s="20">
        <v>-12338736</v>
      </c>
      <c r="P14" s="20">
        <v>-29244183</v>
      </c>
      <c r="Q14" s="20">
        <v>-30387496</v>
      </c>
      <c r="R14" s="20">
        <v>-71970415</v>
      </c>
      <c r="S14" s="20"/>
      <c r="T14" s="20"/>
      <c r="U14" s="20"/>
      <c r="V14" s="20"/>
      <c r="W14" s="20">
        <v>-318779576</v>
      </c>
      <c r="X14" s="20">
        <v>-717130095</v>
      </c>
      <c r="Y14" s="20">
        <v>398350519</v>
      </c>
      <c r="Z14" s="21">
        <v>-55.547873639301102</v>
      </c>
      <c r="AA14" s="22">
        <v>-995714872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-151440147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57294517</v>
      </c>
      <c r="L17" s="28">
        <f t="shared" si="0"/>
        <v>33208038</v>
      </c>
      <c r="M17" s="28">
        <f t="shared" si="0"/>
        <v>-18551565</v>
      </c>
      <c r="N17" s="28">
        <f t="shared" si="0"/>
        <v>71950990</v>
      </c>
      <c r="O17" s="28">
        <f t="shared" si="0"/>
        <v>46571672</v>
      </c>
      <c r="P17" s="28">
        <f t="shared" si="0"/>
        <v>29661353</v>
      </c>
      <c r="Q17" s="28">
        <f t="shared" si="0"/>
        <v>16637178</v>
      </c>
      <c r="R17" s="28">
        <f t="shared" si="0"/>
        <v>92870203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218693964</v>
      </c>
      <c r="X17" s="28">
        <f t="shared" si="0"/>
        <v>-106302303</v>
      </c>
      <c r="Y17" s="28">
        <f t="shared" si="0"/>
        <v>324996267</v>
      </c>
      <c r="Z17" s="29">
        <f>+IF(X17&lt;&gt;0,+(Y17/X17)*100,0)</f>
        <v>-305.72834061741821</v>
      </c>
      <c r="AA17" s="30">
        <f>SUM(AA6:AA16)</f>
        <v>-151440147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-43941190</v>
      </c>
      <c r="D26" s="18"/>
      <c r="E26" s="19">
        <v>-48650000</v>
      </c>
      <c r="F26" s="20">
        <v>-48927554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>
        <v>-6826707</v>
      </c>
      <c r="N26" s="20">
        <v>-6826707</v>
      </c>
      <c r="O26" s="20">
        <v>-2046678</v>
      </c>
      <c r="P26" s="20">
        <v>-8271319</v>
      </c>
      <c r="Q26" s="20">
        <v>-2295203</v>
      </c>
      <c r="R26" s="20">
        <v>-12613200</v>
      </c>
      <c r="S26" s="20"/>
      <c r="T26" s="20"/>
      <c r="U26" s="20"/>
      <c r="V26" s="20"/>
      <c r="W26" s="20">
        <v>-41791236</v>
      </c>
      <c r="X26" s="20">
        <v>-36598525</v>
      </c>
      <c r="Y26" s="20">
        <v>-5192711</v>
      </c>
      <c r="Z26" s="21">
        <v>14.188306769193568</v>
      </c>
      <c r="AA26" s="22">
        <v>-48927554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-48927554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-6826707</v>
      </c>
      <c r="N27" s="28">
        <f t="shared" si="1"/>
        <v>-6826707</v>
      </c>
      <c r="O27" s="28">
        <f t="shared" si="1"/>
        <v>-2046678</v>
      </c>
      <c r="P27" s="28">
        <f t="shared" si="1"/>
        <v>-8271319</v>
      </c>
      <c r="Q27" s="28">
        <f t="shared" si="1"/>
        <v>-2295203</v>
      </c>
      <c r="R27" s="28">
        <f t="shared" si="1"/>
        <v>-12613200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-41791236</v>
      </c>
      <c r="X27" s="28">
        <f t="shared" si="1"/>
        <v>-36598525</v>
      </c>
      <c r="Y27" s="28">
        <f t="shared" si="1"/>
        <v>-5192711</v>
      </c>
      <c r="Z27" s="29">
        <f>+IF(X27&lt;&gt;0,+(Y27/X27)*100,0)</f>
        <v>14.188306769193568</v>
      </c>
      <c r="AA27" s="30">
        <f>SUM(AA21:AA26)</f>
        <v>-48927554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5958009</v>
      </c>
      <c r="D38" s="32">
        <f>+D17+D27+D36</f>
        <v>0</v>
      </c>
      <c r="E38" s="33">
        <f t="shared" si="3"/>
        <v>-162152593</v>
      </c>
      <c r="F38" s="2">
        <f t="shared" si="3"/>
        <v>-200367701</v>
      </c>
      <c r="G38" s="2">
        <f t="shared" si="3"/>
        <v>11695494</v>
      </c>
      <c r="H38" s="2">
        <f t="shared" si="3"/>
        <v>25566221</v>
      </c>
      <c r="I38" s="2">
        <f t="shared" si="3"/>
        <v>-5740273</v>
      </c>
      <c r="J38" s="2">
        <f t="shared" si="3"/>
        <v>31521442</v>
      </c>
      <c r="K38" s="2">
        <f t="shared" si="3"/>
        <v>57294517</v>
      </c>
      <c r="L38" s="2">
        <f t="shared" si="3"/>
        <v>33208038</v>
      </c>
      <c r="M38" s="2">
        <f t="shared" si="3"/>
        <v>-25378272</v>
      </c>
      <c r="N38" s="2">
        <f t="shared" si="3"/>
        <v>65124283</v>
      </c>
      <c r="O38" s="2">
        <f t="shared" si="3"/>
        <v>44524994</v>
      </c>
      <c r="P38" s="2">
        <f t="shared" si="3"/>
        <v>21390034</v>
      </c>
      <c r="Q38" s="2">
        <f t="shared" si="3"/>
        <v>14341975</v>
      </c>
      <c r="R38" s="2">
        <f t="shared" si="3"/>
        <v>80257003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176902728</v>
      </c>
      <c r="X38" s="2">
        <f t="shared" si="3"/>
        <v>-142900828</v>
      </c>
      <c r="Y38" s="2">
        <f t="shared" si="3"/>
        <v>319803556</v>
      </c>
      <c r="Z38" s="34">
        <f>+IF(X38&lt;&gt;0,+(Y38/X38)*100,0)</f>
        <v>-223.7940538735017</v>
      </c>
      <c r="AA38" s="35">
        <f>+AA17+AA27+AA36</f>
        <v>-200367701</v>
      </c>
    </row>
    <row r="39" spans="1:27" x14ac:dyDescent="0.25">
      <c r="A39" s="23" t="s">
        <v>60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623676297</v>
      </c>
      <c r="I39" s="2">
        <f>+H40+I60</f>
        <v>649242518</v>
      </c>
      <c r="J39" s="2">
        <f>+G39</f>
        <v>611610886</v>
      </c>
      <c r="K39" s="2">
        <f>+I40+K60</f>
        <v>643502245</v>
      </c>
      <c r="L39" s="2">
        <f>+K40+L60</f>
        <v>700796762</v>
      </c>
      <c r="M39" s="2">
        <f>+L40+M60</f>
        <v>734004800</v>
      </c>
      <c r="N39" s="2">
        <f>+K39</f>
        <v>643502245</v>
      </c>
      <c r="O39" s="2">
        <f>+M40+O60</f>
        <v>708626528</v>
      </c>
      <c r="P39" s="2">
        <f>+O40+P60</f>
        <v>753151522</v>
      </c>
      <c r="Q39" s="2">
        <f>+P40+Q60</f>
        <v>774541556</v>
      </c>
      <c r="R39" s="2">
        <f>+O39</f>
        <v>708626528</v>
      </c>
      <c r="S39" s="2">
        <f>+Q40+S60</f>
        <v>788883531</v>
      </c>
      <c r="T39" s="2">
        <f>+S40+T60</f>
        <v>788883531</v>
      </c>
      <c r="U39" s="2">
        <f>+T40+U60</f>
        <v>788883531</v>
      </c>
      <c r="V39" s="2">
        <f>+S39</f>
        <v>788883531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593732596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-200367701</v>
      </c>
      <c r="G40" s="45">
        <f t="shared" si="4"/>
        <v>623306380</v>
      </c>
      <c r="H40" s="45">
        <f t="shared" si="4"/>
        <v>649242518</v>
      </c>
      <c r="I40" s="45">
        <f t="shared" si="4"/>
        <v>643502245</v>
      </c>
      <c r="J40" s="45">
        <f>+I40</f>
        <v>643502245</v>
      </c>
      <c r="K40" s="45">
        <f t="shared" si="4"/>
        <v>700796762</v>
      </c>
      <c r="L40" s="45">
        <f t="shared" si="4"/>
        <v>734004800</v>
      </c>
      <c r="M40" s="45">
        <f t="shared" si="4"/>
        <v>708626528</v>
      </c>
      <c r="N40" s="45">
        <f>+M40</f>
        <v>708626528</v>
      </c>
      <c r="O40" s="45">
        <f t="shared" si="4"/>
        <v>753151522</v>
      </c>
      <c r="P40" s="45">
        <f t="shared" si="4"/>
        <v>774541556</v>
      </c>
      <c r="Q40" s="45">
        <f t="shared" si="4"/>
        <v>788883531</v>
      </c>
      <c r="R40" s="45">
        <f>+Q40</f>
        <v>788883531</v>
      </c>
      <c r="S40" s="45">
        <f t="shared" si="4"/>
        <v>788883531</v>
      </c>
      <c r="T40" s="45">
        <f t="shared" si="4"/>
        <v>788883531</v>
      </c>
      <c r="U40" s="45">
        <f t="shared" si="4"/>
        <v>788883531</v>
      </c>
      <c r="V40" s="45">
        <f>+U40</f>
        <v>788883531</v>
      </c>
      <c r="W40" s="45">
        <f>+V40</f>
        <v>788883531</v>
      </c>
      <c r="X40" s="45">
        <f t="shared" si="4"/>
        <v>-142900828</v>
      </c>
      <c r="Y40" s="45">
        <f t="shared" si="4"/>
        <v>931414442</v>
      </c>
      <c r="Z40" s="46">
        <f>+IF(X40&lt;&gt;0,+(Y40/X40)*100,0)</f>
        <v>-651.79079438224107</v>
      </c>
      <c r="AA40" s="47">
        <f t="shared" si="4"/>
        <v>-200367701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172781043</v>
      </c>
      <c r="D7" s="18"/>
      <c r="E7" s="19">
        <v>235357131</v>
      </c>
      <c r="F7" s="20">
        <v>235357131</v>
      </c>
      <c r="G7" s="20">
        <v>16627528</v>
      </c>
      <c r="H7" s="20">
        <v>22758821</v>
      </c>
      <c r="I7" s="20">
        <v>21107922</v>
      </c>
      <c r="J7" s="20">
        <v>60494271</v>
      </c>
      <c r="K7" s="20">
        <v>17108893</v>
      </c>
      <c r="L7" s="20"/>
      <c r="M7" s="20">
        <v>16242981</v>
      </c>
      <c r="N7" s="20">
        <v>33351874</v>
      </c>
      <c r="O7" s="20">
        <v>15936636</v>
      </c>
      <c r="P7" s="20">
        <v>16183949</v>
      </c>
      <c r="Q7" s="20">
        <v>16402742</v>
      </c>
      <c r="R7" s="20">
        <v>48523327</v>
      </c>
      <c r="S7" s="20"/>
      <c r="T7" s="20"/>
      <c r="U7" s="20"/>
      <c r="V7" s="20"/>
      <c r="W7" s="20">
        <v>142369472</v>
      </c>
      <c r="X7" s="20">
        <v>176517855</v>
      </c>
      <c r="Y7" s="20">
        <v>-34148383</v>
      </c>
      <c r="Z7" s="21">
        <v>-19.34556875280407</v>
      </c>
      <c r="AA7" s="22">
        <v>235357131</v>
      </c>
    </row>
    <row r="8" spans="1:27" x14ac:dyDescent="0.25">
      <c r="A8" s="23" t="s">
        <v>36</v>
      </c>
      <c r="B8" s="17" t="s">
        <v>32</v>
      </c>
      <c r="C8" s="18">
        <v>496161</v>
      </c>
      <c r="D8" s="18"/>
      <c r="E8" s="19">
        <v>27718</v>
      </c>
      <c r="F8" s="20">
        <v>27718</v>
      </c>
      <c r="G8" s="20">
        <v>1290</v>
      </c>
      <c r="H8" s="20">
        <v>7455</v>
      </c>
      <c r="I8" s="20">
        <v>5474</v>
      </c>
      <c r="J8" s="20">
        <v>14219</v>
      </c>
      <c r="K8" s="20">
        <v>11649</v>
      </c>
      <c r="L8" s="20"/>
      <c r="M8" s="20">
        <v>1717</v>
      </c>
      <c r="N8" s="20">
        <v>13366</v>
      </c>
      <c r="O8" s="20">
        <v>3829</v>
      </c>
      <c r="P8" s="20">
        <v>9125</v>
      </c>
      <c r="Q8" s="20">
        <v>3053</v>
      </c>
      <c r="R8" s="20">
        <v>16007</v>
      </c>
      <c r="S8" s="20"/>
      <c r="T8" s="20"/>
      <c r="U8" s="20"/>
      <c r="V8" s="20"/>
      <c r="W8" s="20">
        <v>43592</v>
      </c>
      <c r="X8" s="20">
        <v>20781</v>
      </c>
      <c r="Y8" s="20">
        <v>22811</v>
      </c>
      <c r="Z8" s="21">
        <v>109.76853856888505</v>
      </c>
      <c r="AA8" s="22">
        <v>27718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38176621</v>
      </c>
      <c r="F9" s="20">
        <v>38176621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28632465</v>
      </c>
      <c r="Y9" s="20">
        <v>-28632465</v>
      </c>
      <c r="Z9" s="21">
        <v>-100</v>
      </c>
      <c r="AA9" s="22">
        <v>38176621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-118693427</v>
      </c>
      <c r="D14" s="18"/>
      <c r="E14" s="19">
        <v>-229176649</v>
      </c>
      <c r="F14" s="20">
        <v>-229176649</v>
      </c>
      <c r="G14" s="20">
        <v>-5607735</v>
      </c>
      <c r="H14" s="20">
        <v>-25077029</v>
      </c>
      <c r="I14" s="20">
        <v>-9450861</v>
      </c>
      <c r="J14" s="20">
        <v>-40135625</v>
      </c>
      <c r="K14" s="20">
        <v>-11778051</v>
      </c>
      <c r="L14" s="20"/>
      <c r="M14" s="20">
        <v>-28638848</v>
      </c>
      <c r="N14" s="20">
        <v>-40416899</v>
      </c>
      <c r="O14" s="20">
        <v>-6299942</v>
      </c>
      <c r="P14" s="20">
        <v>-8422230</v>
      </c>
      <c r="Q14" s="20">
        <v>-10146762</v>
      </c>
      <c r="R14" s="20">
        <v>-24868934</v>
      </c>
      <c r="S14" s="20"/>
      <c r="T14" s="20"/>
      <c r="U14" s="20"/>
      <c r="V14" s="20"/>
      <c r="W14" s="20">
        <v>-105421458</v>
      </c>
      <c r="X14" s="20">
        <v>-171882495</v>
      </c>
      <c r="Y14" s="20">
        <v>66461037</v>
      </c>
      <c r="Z14" s="21">
        <v>-38.666553566144124</v>
      </c>
      <c r="AA14" s="22">
        <v>-229176649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54583777</v>
      </c>
      <c r="D17" s="26">
        <f>SUM(D6:D16)</f>
        <v>0</v>
      </c>
      <c r="E17" s="27">
        <f t="shared" si="0"/>
        <v>44384821</v>
      </c>
      <c r="F17" s="28">
        <f t="shared" si="0"/>
        <v>44384821</v>
      </c>
      <c r="G17" s="28">
        <f t="shared" si="0"/>
        <v>11021083</v>
      </c>
      <c r="H17" s="28">
        <f t="shared" si="0"/>
        <v>-2310753</v>
      </c>
      <c r="I17" s="28">
        <f t="shared" si="0"/>
        <v>11662535</v>
      </c>
      <c r="J17" s="28">
        <f t="shared" si="0"/>
        <v>20372865</v>
      </c>
      <c r="K17" s="28">
        <f t="shared" si="0"/>
        <v>5342491</v>
      </c>
      <c r="L17" s="28">
        <f t="shared" si="0"/>
        <v>0</v>
      </c>
      <c r="M17" s="28">
        <f t="shared" si="0"/>
        <v>-12394150</v>
      </c>
      <c r="N17" s="28">
        <f t="shared" si="0"/>
        <v>-7051659</v>
      </c>
      <c r="O17" s="28">
        <f t="shared" si="0"/>
        <v>9640523</v>
      </c>
      <c r="P17" s="28">
        <f t="shared" si="0"/>
        <v>7770844</v>
      </c>
      <c r="Q17" s="28">
        <f t="shared" si="0"/>
        <v>6259033</v>
      </c>
      <c r="R17" s="28">
        <f t="shared" si="0"/>
        <v>23670400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36991606</v>
      </c>
      <c r="X17" s="28">
        <f t="shared" si="0"/>
        <v>33288606</v>
      </c>
      <c r="Y17" s="28">
        <f t="shared" si="0"/>
        <v>3703000</v>
      </c>
      <c r="Z17" s="29">
        <f>+IF(X17&lt;&gt;0,+(Y17/X17)*100,0)</f>
        <v>11.123926306796985</v>
      </c>
      <c r="AA17" s="30">
        <f>SUM(AA6:AA16)</f>
        <v>44384821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-5739721</v>
      </c>
      <c r="D26" s="18"/>
      <c r="E26" s="19">
        <v>-1900000</v>
      </c>
      <c r="F26" s="20">
        <v>-1900000</v>
      </c>
      <c r="G26" s="20">
        <v>-1200000</v>
      </c>
      <c r="H26" s="20">
        <v>-1640500</v>
      </c>
      <c r="I26" s="20">
        <v>-400000</v>
      </c>
      <c r="J26" s="20">
        <v>-3240500</v>
      </c>
      <c r="K26" s="20">
        <v>-395225</v>
      </c>
      <c r="L26" s="20"/>
      <c r="M26" s="20">
        <v>-2812804</v>
      </c>
      <c r="N26" s="20">
        <v>-3208029</v>
      </c>
      <c r="O26" s="20"/>
      <c r="P26" s="20"/>
      <c r="Q26" s="20">
        <v>-8035820</v>
      </c>
      <c r="R26" s="20">
        <v>-8035820</v>
      </c>
      <c r="S26" s="20"/>
      <c r="T26" s="20"/>
      <c r="U26" s="20"/>
      <c r="V26" s="20"/>
      <c r="W26" s="20">
        <v>-14484349</v>
      </c>
      <c r="X26" s="20">
        <v>-1424997</v>
      </c>
      <c r="Y26" s="20">
        <v>-13059352</v>
      </c>
      <c r="Z26" s="21">
        <v>916.44768374950957</v>
      </c>
      <c r="AA26" s="22">
        <v>-1900000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-5739721</v>
      </c>
      <c r="D27" s="26">
        <f>SUM(D21:D26)</f>
        <v>0</v>
      </c>
      <c r="E27" s="27">
        <f t="shared" si="1"/>
        <v>-1900000</v>
      </c>
      <c r="F27" s="28">
        <f t="shared" si="1"/>
        <v>-1900000</v>
      </c>
      <c r="G27" s="28">
        <f t="shared" si="1"/>
        <v>-1200000</v>
      </c>
      <c r="H27" s="28">
        <f t="shared" si="1"/>
        <v>-1640500</v>
      </c>
      <c r="I27" s="28">
        <f t="shared" si="1"/>
        <v>-400000</v>
      </c>
      <c r="J27" s="28">
        <f t="shared" si="1"/>
        <v>-3240500</v>
      </c>
      <c r="K27" s="28">
        <f t="shared" si="1"/>
        <v>-395225</v>
      </c>
      <c r="L27" s="28">
        <f t="shared" si="1"/>
        <v>0</v>
      </c>
      <c r="M27" s="28">
        <f t="shared" si="1"/>
        <v>-2812804</v>
      </c>
      <c r="N27" s="28">
        <f t="shared" si="1"/>
        <v>-3208029</v>
      </c>
      <c r="O27" s="28">
        <f t="shared" si="1"/>
        <v>0</v>
      </c>
      <c r="P27" s="28">
        <f t="shared" si="1"/>
        <v>0</v>
      </c>
      <c r="Q27" s="28">
        <f t="shared" si="1"/>
        <v>-8035820</v>
      </c>
      <c r="R27" s="28">
        <f t="shared" si="1"/>
        <v>-8035820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-14484349</v>
      </c>
      <c r="X27" s="28">
        <f t="shared" si="1"/>
        <v>-1424997</v>
      </c>
      <c r="Y27" s="28">
        <f t="shared" si="1"/>
        <v>-13059352</v>
      </c>
      <c r="Z27" s="29">
        <f>+IF(X27&lt;&gt;0,+(Y27/X27)*100,0)</f>
        <v>916.44768374950957</v>
      </c>
      <c r="AA27" s="30">
        <f>SUM(AA21:AA26)</f>
        <v>-1900000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48844056</v>
      </c>
      <c r="D38" s="32">
        <f>+D17+D27+D36</f>
        <v>0</v>
      </c>
      <c r="E38" s="33">
        <f t="shared" si="3"/>
        <v>42484821</v>
      </c>
      <c r="F38" s="2">
        <f t="shared" si="3"/>
        <v>42484821</v>
      </c>
      <c r="G38" s="2">
        <f t="shared" si="3"/>
        <v>9821083</v>
      </c>
      <c r="H38" s="2">
        <f t="shared" si="3"/>
        <v>-3951253</v>
      </c>
      <c r="I38" s="2">
        <f t="shared" si="3"/>
        <v>11262535</v>
      </c>
      <c r="J38" s="2">
        <f t="shared" si="3"/>
        <v>17132365</v>
      </c>
      <c r="K38" s="2">
        <f t="shared" si="3"/>
        <v>4947266</v>
      </c>
      <c r="L38" s="2">
        <f t="shared" si="3"/>
        <v>0</v>
      </c>
      <c r="M38" s="2">
        <f t="shared" si="3"/>
        <v>-15206954</v>
      </c>
      <c r="N38" s="2">
        <f t="shared" si="3"/>
        <v>-10259688</v>
      </c>
      <c r="O38" s="2">
        <f t="shared" si="3"/>
        <v>9640523</v>
      </c>
      <c r="P38" s="2">
        <f t="shared" si="3"/>
        <v>7770844</v>
      </c>
      <c r="Q38" s="2">
        <f t="shared" si="3"/>
        <v>-1776787</v>
      </c>
      <c r="R38" s="2">
        <f t="shared" si="3"/>
        <v>15634580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22507257</v>
      </c>
      <c r="X38" s="2">
        <f t="shared" si="3"/>
        <v>31863609</v>
      </c>
      <c r="Y38" s="2">
        <f t="shared" si="3"/>
        <v>-9356352</v>
      </c>
      <c r="Z38" s="34">
        <f>+IF(X38&lt;&gt;0,+(Y38/X38)*100,0)</f>
        <v>-29.363754746049008</v>
      </c>
      <c r="AA38" s="35">
        <f>+AA17+AA27+AA36</f>
        <v>42484821</v>
      </c>
    </row>
    <row r="39" spans="1:27" x14ac:dyDescent="0.25">
      <c r="A39" s="23" t="s">
        <v>60</v>
      </c>
      <c r="B39" s="17"/>
      <c r="C39" s="32">
        <v>361195930</v>
      </c>
      <c r="D39" s="32"/>
      <c r="E39" s="33"/>
      <c r="F39" s="2"/>
      <c r="G39" s="2">
        <v>439652347</v>
      </c>
      <c r="H39" s="2">
        <f>+G40+H60</f>
        <v>449473430</v>
      </c>
      <c r="I39" s="2">
        <f>+H40+I60</f>
        <v>443738681</v>
      </c>
      <c r="J39" s="2">
        <f>+G39</f>
        <v>439652347</v>
      </c>
      <c r="K39" s="2">
        <f>+I40+K60</f>
        <v>455001216</v>
      </c>
      <c r="L39" s="2">
        <f>+K40+L60</f>
        <v>459948482</v>
      </c>
      <c r="M39" s="2">
        <f>+L40+M60</f>
        <v>459948482</v>
      </c>
      <c r="N39" s="2">
        <f>+K39</f>
        <v>455001216</v>
      </c>
      <c r="O39" s="2">
        <f>+M40+O60</f>
        <v>444741528</v>
      </c>
      <c r="P39" s="2">
        <f>+O40+P60</f>
        <v>454382051</v>
      </c>
      <c r="Q39" s="2">
        <f>+P40+Q60</f>
        <v>462152895</v>
      </c>
      <c r="R39" s="2">
        <f>+O39</f>
        <v>444741528</v>
      </c>
      <c r="S39" s="2">
        <f>+Q40+S60</f>
        <v>460376108</v>
      </c>
      <c r="T39" s="2">
        <f>+S40+T60</f>
        <v>460376108</v>
      </c>
      <c r="U39" s="2">
        <f>+T40+U60</f>
        <v>460376108</v>
      </c>
      <c r="V39" s="2">
        <f>+S39</f>
        <v>460376108</v>
      </c>
      <c r="W39" s="2">
        <f>+G39</f>
        <v>439652347</v>
      </c>
      <c r="X39" s="2"/>
      <c r="Y39" s="2">
        <f>+W39-X39</f>
        <v>439652347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410039986</v>
      </c>
      <c r="D40" s="43">
        <f t="shared" ref="D40:AA40" si="4">+D38+D39</f>
        <v>0</v>
      </c>
      <c r="E40" s="44">
        <f t="shared" si="4"/>
        <v>42484821</v>
      </c>
      <c r="F40" s="45">
        <f t="shared" si="4"/>
        <v>42484821</v>
      </c>
      <c r="G40" s="45">
        <f t="shared" si="4"/>
        <v>449473430</v>
      </c>
      <c r="H40" s="45">
        <f t="shared" si="4"/>
        <v>445522177</v>
      </c>
      <c r="I40" s="45">
        <f t="shared" si="4"/>
        <v>455001216</v>
      </c>
      <c r="J40" s="45">
        <f>+I40</f>
        <v>455001216</v>
      </c>
      <c r="K40" s="45">
        <f t="shared" si="4"/>
        <v>459948482</v>
      </c>
      <c r="L40" s="45">
        <f t="shared" si="4"/>
        <v>459948482</v>
      </c>
      <c r="M40" s="45">
        <f t="shared" si="4"/>
        <v>444741528</v>
      </c>
      <c r="N40" s="45">
        <f>+M40</f>
        <v>444741528</v>
      </c>
      <c r="O40" s="45">
        <f t="shared" si="4"/>
        <v>454382051</v>
      </c>
      <c r="P40" s="45">
        <f t="shared" si="4"/>
        <v>462152895</v>
      </c>
      <c r="Q40" s="45">
        <f t="shared" si="4"/>
        <v>460376108</v>
      </c>
      <c r="R40" s="45">
        <f>+Q40</f>
        <v>460376108</v>
      </c>
      <c r="S40" s="45">
        <f t="shared" si="4"/>
        <v>460376108</v>
      </c>
      <c r="T40" s="45">
        <f t="shared" si="4"/>
        <v>460376108</v>
      </c>
      <c r="U40" s="45">
        <f t="shared" si="4"/>
        <v>460376108</v>
      </c>
      <c r="V40" s="45">
        <f>+U40</f>
        <v>460376108</v>
      </c>
      <c r="W40" s="45">
        <f>+V40</f>
        <v>460376108</v>
      </c>
      <c r="X40" s="45">
        <f t="shared" si="4"/>
        <v>31863609</v>
      </c>
      <c r="Y40" s="45">
        <f t="shared" si="4"/>
        <v>430295995</v>
      </c>
      <c r="Z40" s="46">
        <f>+IF(X40&lt;&gt;0,+(Y40/X40)*100,0)</f>
        <v>1350.4308159191887</v>
      </c>
      <c r="AA40" s="47">
        <f t="shared" si="4"/>
        <v>42484821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439652347</v>
      </c>
      <c r="I60">
        <v>-1783496</v>
      </c>
      <c r="J60">
        <v>439652347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1572120044</v>
      </c>
      <c r="F7" s="20">
        <v>1921126981</v>
      </c>
      <c r="G7" s="20">
        <v>88309536</v>
      </c>
      <c r="H7" s="20">
        <v>104149513</v>
      </c>
      <c r="I7" s="20">
        <v>105707113</v>
      </c>
      <c r="J7" s="20">
        <v>298166162</v>
      </c>
      <c r="K7" s="20">
        <v>108029970</v>
      </c>
      <c r="L7" s="20">
        <v>87732810</v>
      </c>
      <c r="M7" s="20"/>
      <c r="N7" s="20">
        <v>195762780</v>
      </c>
      <c r="O7" s="20">
        <v>67183331</v>
      </c>
      <c r="P7" s="20">
        <v>112506499</v>
      </c>
      <c r="Q7" s="20">
        <v>99713813</v>
      </c>
      <c r="R7" s="20">
        <v>279403643</v>
      </c>
      <c r="S7" s="20"/>
      <c r="T7" s="20"/>
      <c r="U7" s="20"/>
      <c r="V7" s="20"/>
      <c r="W7" s="20">
        <v>773332585</v>
      </c>
      <c r="X7" s="20">
        <v>1318692810</v>
      </c>
      <c r="Y7" s="20">
        <v>-545360225</v>
      </c>
      <c r="Z7" s="21">
        <v>-41.356123341568839</v>
      </c>
      <c r="AA7" s="22">
        <v>1921126981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298436071</v>
      </c>
      <c r="F8" s="20">
        <v>298331689</v>
      </c>
      <c r="G8" s="20">
        <v>60940</v>
      </c>
      <c r="H8" s="20">
        <v>47047</v>
      </c>
      <c r="I8" s="20">
        <v>47660</v>
      </c>
      <c r="J8" s="20">
        <v>155647</v>
      </c>
      <c r="K8" s="20">
        <v>44396</v>
      </c>
      <c r="L8" s="20">
        <v>38523</v>
      </c>
      <c r="M8" s="20"/>
      <c r="N8" s="20">
        <v>82919</v>
      </c>
      <c r="O8" s="20">
        <v>52940</v>
      </c>
      <c r="P8" s="20">
        <v>52748</v>
      </c>
      <c r="Q8" s="20">
        <v>45997</v>
      </c>
      <c r="R8" s="20">
        <v>151685</v>
      </c>
      <c r="S8" s="20"/>
      <c r="T8" s="20"/>
      <c r="U8" s="20"/>
      <c r="V8" s="20"/>
      <c r="W8" s="20">
        <v>390251</v>
      </c>
      <c r="X8" s="20">
        <v>223785305</v>
      </c>
      <c r="Y8" s="20">
        <v>-223395054</v>
      </c>
      <c r="Z8" s="21">
        <v>-99.825613661272357</v>
      </c>
      <c r="AA8" s="22">
        <v>298331689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214747443</v>
      </c>
      <c r="Y9" s="20">
        <v>-214747443</v>
      </c>
      <c r="Z9" s="21">
        <v>-100</v>
      </c>
      <c r="AA9" s="22">
        <v>286329927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52203750</v>
      </c>
      <c r="F10" s="20">
        <v>46399750</v>
      </c>
      <c r="G10" s="20">
        <v>17000000</v>
      </c>
      <c r="H10" s="20">
        <v>2000000</v>
      </c>
      <c r="I10" s="20"/>
      <c r="J10" s="20">
        <v>19000000</v>
      </c>
      <c r="K10" s="20"/>
      <c r="L10" s="20">
        <v>19000000</v>
      </c>
      <c r="M10" s="20"/>
      <c r="N10" s="20">
        <v>19000000</v>
      </c>
      <c r="O10" s="20">
        <v>1000000</v>
      </c>
      <c r="P10" s="20"/>
      <c r="Q10" s="20">
        <v>17455000</v>
      </c>
      <c r="R10" s="20">
        <v>18455000</v>
      </c>
      <c r="S10" s="20"/>
      <c r="T10" s="20"/>
      <c r="U10" s="20"/>
      <c r="V10" s="20"/>
      <c r="W10" s="20">
        <v>56455000</v>
      </c>
      <c r="X10" s="20">
        <v>35836245</v>
      </c>
      <c r="Y10" s="20">
        <v>20618755</v>
      </c>
      <c r="Z10" s="21">
        <v>57.536036490430284</v>
      </c>
      <c r="AA10" s="22">
        <v>46399750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200000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135997</v>
      </c>
      <c r="Y12" s="20">
        <v>-135997</v>
      </c>
      <c r="Z12" s="21">
        <v>-100</v>
      </c>
      <c r="AA12" s="22">
        <v>200000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-2295252359</v>
      </c>
      <c r="F14" s="20">
        <v>-1931744295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>
        <v>-66860471</v>
      </c>
      <c r="L14" s="20">
        <v>-49837515</v>
      </c>
      <c r="M14" s="20"/>
      <c r="N14" s="20">
        <v>-116697986</v>
      </c>
      <c r="O14" s="20">
        <v>-67760024</v>
      </c>
      <c r="P14" s="20">
        <v>-291190539</v>
      </c>
      <c r="Q14" s="20">
        <v>-158448867</v>
      </c>
      <c r="R14" s="20">
        <v>-517399430</v>
      </c>
      <c r="S14" s="20"/>
      <c r="T14" s="20"/>
      <c r="U14" s="20"/>
      <c r="V14" s="20"/>
      <c r="W14" s="20">
        <v>-923920125</v>
      </c>
      <c r="X14" s="20">
        <v>-1576036028</v>
      </c>
      <c r="Y14" s="20">
        <v>652115903</v>
      </c>
      <c r="Z14" s="21">
        <v>-41.376966732641222</v>
      </c>
      <c r="AA14" s="22">
        <v>-1931744295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-106438662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-74797246</v>
      </c>
      <c r="Y15" s="20">
        <v>74797246</v>
      </c>
      <c r="Z15" s="21">
        <v>-100</v>
      </c>
      <c r="AA15" s="22">
        <v>-106438662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-178064825</v>
      </c>
      <c r="F17" s="28">
        <f t="shared" si="0"/>
        <v>514205390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41213895</v>
      </c>
      <c r="L17" s="28">
        <f t="shared" si="0"/>
        <v>56933818</v>
      </c>
      <c r="M17" s="28">
        <f t="shared" si="0"/>
        <v>0</v>
      </c>
      <c r="N17" s="28">
        <f t="shared" si="0"/>
        <v>98147713</v>
      </c>
      <c r="O17" s="28">
        <f t="shared" si="0"/>
        <v>476247</v>
      </c>
      <c r="P17" s="28">
        <f t="shared" si="0"/>
        <v>-178631292</v>
      </c>
      <c r="Q17" s="28">
        <f t="shared" si="0"/>
        <v>-41234057</v>
      </c>
      <c r="R17" s="28">
        <f t="shared" si="0"/>
        <v>-219389102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-93742289</v>
      </c>
      <c r="X17" s="28">
        <f t="shared" si="0"/>
        <v>142364526</v>
      </c>
      <c r="Y17" s="28">
        <f t="shared" si="0"/>
        <v>-236106815</v>
      </c>
      <c r="Z17" s="29">
        <f>+IF(X17&lt;&gt;0,+(Y17/X17)*100,0)</f>
        <v>-165.84666253164781</v>
      </c>
      <c r="AA17" s="30">
        <f>SUM(AA6:AA16)</f>
        <v>514205390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-110404250</v>
      </c>
      <c r="F26" s="20">
        <v>-110055000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>
        <v>-12916316</v>
      </c>
      <c r="L26" s="20"/>
      <c r="M26" s="20"/>
      <c r="N26" s="20">
        <v>-12916316</v>
      </c>
      <c r="O26" s="20">
        <v>-4739857</v>
      </c>
      <c r="P26" s="20">
        <v>-8669850</v>
      </c>
      <c r="Q26" s="20"/>
      <c r="R26" s="20">
        <v>-13409707</v>
      </c>
      <c r="S26" s="20"/>
      <c r="T26" s="20"/>
      <c r="U26" s="20"/>
      <c r="V26" s="20"/>
      <c r="W26" s="20">
        <v>-50184373</v>
      </c>
      <c r="X26" s="20">
        <v>-81557898</v>
      </c>
      <c r="Y26" s="20">
        <v>31373525</v>
      </c>
      <c r="Z26" s="21">
        <v>-38.467794989027304</v>
      </c>
      <c r="AA26" s="22">
        <v>-110055000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-110404250</v>
      </c>
      <c r="F27" s="28">
        <f t="shared" si="1"/>
        <v>-110055000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-12916316</v>
      </c>
      <c r="L27" s="28">
        <f t="shared" si="1"/>
        <v>0</v>
      </c>
      <c r="M27" s="28">
        <f t="shared" si="1"/>
        <v>0</v>
      </c>
      <c r="N27" s="28">
        <f t="shared" si="1"/>
        <v>-12916316</v>
      </c>
      <c r="O27" s="28">
        <f t="shared" si="1"/>
        <v>-4739857</v>
      </c>
      <c r="P27" s="28">
        <f t="shared" si="1"/>
        <v>-8669850</v>
      </c>
      <c r="Q27" s="28">
        <f t="shared" si="1"/>
        <v>0</v>
      </c>
      <c r="R27" s="28">
        <f t="shared" si="1"/>
        <v>-13409707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-50184373</v>
      </c>
      <c r="X27" s="28">
        <f t="shared" si="1"/>
        <v>-81557898</v>
      </c>
      <c r="Y27" s="28">
        <f t="shared" si="1"/>
        <v>31373525</v>
      </c>
      <c r="Z27" s="29">
        <f>+IF(X27&lt;&gt;0,+(Y27/X27)*100,0)</f>
        <v>-38.467794989027304</v>
      </c>
      <c r="AA27" s="30">
        <f>SUM(AA21:AA26)</f>
        <v>-110055000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-288469075</v>
      </c>
      <c r="F38" s="2">
        <f t="shared" si="3"/>
        <v>404150390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28297579</v>
      </c>
      <c r="L38" s="2">
        <f t="shared" si="3"/>
        <v>56933818</v>
      </c>
      <c r="M38" s="2">
        <f t="shared" si="3"/>
        <v>0</v>
      </c>
      <c r="N38" s="2">
        <f t="shared" si="3"/>
        <v>85231397</v>
      </c>
      <c r="O38" s="2">
        <f t="shared" si="3"/>
        <v>-4263610</v>
      </c>
      <c r="P38" s="2">
        <f t="shared" si="3"/>
        <v>-187301142</v>
      </c>
      <c r="Q38" s="2">
        <f t="shared" si="3"/>
        <v>-41234057</v>
      </c>
      <c r="R38" s="2">
        <f t="shared" si="3"/>
        <v>-232798809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-143926662</v>
      </c>
      <c r="X38" s="2">
        <f t="shared" si="3"/>
        <v>60806628</v>
      </c>
      <c r="Y38" s="2">
        <f t="shared" si="3"/>
        <v>-204733290</v>
      </c>
      <c r="Z38" s="34">
        <f>+IF(X38&lt;&gt;0,+(Y38/X38)*100,0)</f>
        <v>-336.69568060902833</v>
      </c>
      <c r="AA38" s="35">
        <f>+AA17+AA27+AA36</f>
        <v>404150390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337393831</v>
      </c>
      <c r="M39" s="2">
        <f>+L40+M60</f>
        <v>394327649</v>
      </c>
      <c r="N39" s="2">
        <f>+K39</f>
        <v>309096252</v>
      </c>
      <c r="O39" s="2">
        <f>+M40+O60</f>
        <v>394327649</v>
      </c>
      <c r="P39" s="2">
        <f>+O40+P60</f>
        <v>390064039</v>
      </c>
      <c r="Q39" s="2">
        <f>+P40+Q60</f>
        <v>202762897</v>
      </c>
      <c r="R39" s="2">
        <f>+O39</f>
        <v>394327649</v>
      </c>
      <c r="S39" s="2">
        <f>+Q40+S60</f>
        <v>161528840</v>
      </c>
      <c r="T39" s="2">
        <f>+S40+T60</f>
        <v>161528840</v>
      </c>
      <c r="U39" s="2">
        <f>+T40+U60</f>
        <v>161528840</v>
      </c>
      <c r="V39" s="2">
        <f>+S39</f>
        <v>161528840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404150390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337393831</v>
      </c>
      <c r="L40" s="45">
        <f t="shared" si="4"/>
        <v>394327649</v>
      </c>
      <c r="M40" s="45">
        <f t="shared" si="4"/>
        <v>394327649</v>
      </c>
      <c r="N40" s="45">
        <f>+M40</f>
        <v>394327649</v>
      </c>
      <c r="O40" s="45">
        <f t="shared" si="4"/>
        <v>390064039</v>
      </c>
      <c r="P40" s="45">
        <f t="shared" si="4"/>
        <v>202762897</v>
      </c>
      <c r="Q40" s="45">
        <f t="shared" si="4"/>
        <v>161528840</v>
      </c>
      <c r="R40" s="45">
        <f>+Q40</f>
        <v>161528840</v>
      </c>
      <c r="S40" s="45">
        <f t="shared" si="4"/>
        <v>161528840</v>
      </c>
      <c r="T40" s="45">
        <f t="shared" si="4"/>
        <v>161528840</v>
      </c>
      <c r="U40" s="45">
        <f t="shared" si="4"/>
        <v>161528840</v>
      </c>
      <c r="V40" s="45">
        <f>+U40</f>
        <v>161528840</v>
      </c>
      <c r="W40" s="45">
        <f>+V40</f>
        <v>161528840</v>
      </c>
      <c r="X40" s="45">
        <f t="shared" si="4"/>
        <v>60806628</v>
      </c>
      <c r="Y40" s="45">
        <f t="shared" si="4"/>
        <v>100722212</v>
      </c>
      <c r="Z40" s="46">
        <f>+IF(X40&lt;&gt;0,+(Y40/X40)*100,0)</f>
        <v>165.64347557637959</v>
      </c>
      <c r="AA40" s="47">
        <f t="shared" si="4"/>
        <v>404150390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350288219</v>
      </c>
      <c r="G7" s="20">
        <v>27698137</v>
      </c>
      <c r="H7" s="20">
        <v>47078317</v>
      </c>
      <c r="I7" s="20">
        <v>37842776</v>
      </c>
      <c r="J7" s="20">
        <v>112619230</v>
      </c>
      <c r="K7" s="20">
        <v>42382458</v>
      </c>
      <c r="L7" s="20">
        <v>32853744</v>
      </c>
      <c r="M7" s="20">
        <v>33025556</v>
      </c>
      <c r="N7" s="20">
        <v>108261758</v>
      </c>
      <c r="O7" s="20">
        <v>33941380</v>
      </c>
      <c r="P7" s="20">
        <v>34876328</v>
      </c>
      <c r="Q7" s="20">
        <v>31301320</v>
      </c>
      <c r="R7" s="20">
        <v>100119028</v>
      </c>
      <c r="S7" s="20"/>
      <c r="T7" s="20"/>
      <c r="U7" s="20"/>
      <c r="V7" s="20"/>
      <c r="W7" s="20">
        <v>321000016</v>
      </c>
      <c r="X7" s="20">
        <v>270969022</v>
      </c>
      <c r="Y7" s="20">
        <v>50030994</v>
      </c>
      <c r="Z7" s="21">
        <v>18.463731990736566</v>
      </c>
      <c r="AA7" s="22">
        <v>350288219</v>
      </c>
    </row>
    <row r="8" spans="1:27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>
        <v>62879</v>
      </c>
      <c r="L8" s="20">
        <v>101778</v>
      </c>
      <c r="M8" s="20">
        <v>101839</v>
      </c>
      <c r="N8" s="20">
        <v>266496</v>
      </c>
      <c r="O8" s="20">
        <v>84699</v>
      </c>
      <c r="P8" s="20">
        <v>120802</v>
      </c>
      <c r="Q8" s="20">
        <v>103158</v>
      </c>
      <c r="R8" s="20">
        <v>308659</v>
      </c>
      <c r="S8" s="20"/>
      <c r="T8" s="20"/>
      <c r="U8" s="20"/>
      <c r="V8" s="20"/>
      <c r="W8" s="20">
        <v>783428</v>
      </c>
      <c r="X8" s="20">
        <v>1063539</v>
      </c>
      <c r="Y8" s="20">
        <v>-280111</v>
      </c>
      <c r="Z8" s="21">
        <v>-26.337633128639382</v>
      </c>
      <c r="AA8" s="22">
        <v>1418052</v>
      </c>
    </row>
    <row r="9" spans="1:27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>
        <v>7412840</v>
      </c>
      <c r="N9" s="20">
        <v>7412840</v>
      </c>
      <c r="O9" s="20">
        <v>1000000</v>
      </c>
      <c r="P9" s="20"/>
      <c r="Q9" s="20">
        <v>4059642</v>
      </c>
      <c r="R9" s="20">
        <v>5059642</v>
      </c>
      <c r="S9" s="20"/>
      <c r="T9" s="20"/>
      <c r="U9" s="20"/>
      <c r="V9" s="20"/>
      <c r="W9" s="20">
        <v>20253749</v>
      </c>
      <c r="X9" s="20">
        <v>12178854</v>
      </c>
      <c r="Y9" s="20">
        <v>8074895</v>
      </c>
      <c r="Z9" s="21">
        <v>66.302584791639674</v>
      </c>
      <c r="AA9" s="22">
        <v>16238472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33145002</v>
      </c>
      <c r="Y10" s="20">
        <v>-33145002</v>
      </c>
      <c r="Z10" s="21">
        <v>-100</v>
      </c>
      <c r="AA10" s="22">
        <v>28050000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>
        <v>-26722226</v>
      </c>
      <c r="L14" s="20">
        <v>-27399862</v>
      </c>
      <c r="M14" s="20">
        <v>-27455194</v>
      </c>
      <c r="N14" s="20">
        <v>-81577282</v>
      </c>
      <c r="O14" s="20">
        <v>-27041972</v>
      </c>
      <c r="P14" s="20">
        <v>-80155887</v>
      </c>
      <c r="Q14" s="20">
        <v>-90841529</v>
      </c>
      <c r="R14" s="20">
        <v>-198039388</v>
      </c>
      <c r="S14" s="20"/>
      <c r="T14" s="20"/>
      <c r="U14" s="20"/>
      <c r="V14" s="20"/>
      <c r="W14" s="20">
        <v>-350689076</v>
      </c>
      <c r="X14" s="20">
        <v>-576627606</v>
      </c>
      <c r="Y14" s="20">
        <v>225938530</v>
      </c>
      <c r="Z14" s="21">
        <v>-39.182745961004159</v>
      </c>
      <c r="AA14" s="22">
        <v>-768836811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-14670561</v>
      </c>
      <c r="Y15" s="20">
        <v>14670561</v>
      </c>
      <c r="Z15" s="21">
        <v>-100</v>
      </c>
      <c r="AA15" s="22">
        <v>-29341122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-402183190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15723111</v>
      </c>
      <c r="L17" s="28">
        <f t="shared" si="0"/>
        <v>5555660</v>
      </c>
      <c r="M17" s="28">
        <f t="shared" si="0"/>
        <v>13085041</v>
      </c>
      <c r="N17" s="28">
        <f t="shared" si="0"/>
        <v>34363812</v>
      </c>
      <c r="O17" s="28">
        <f t="shared" si="0"/>
        <v>7984107</v>
      </c>
      <c r="P17" s="28">
        <f t="shared" si="0"/>
        <v>-45158757</v>
      </c>
      <c r="Q17" s="28">
        <f t="shared" si="0"/>
        <v>-55377409</v>
      </c>
      <c r="R17" s="28">
        <f t="shared" si="0"/>
        <v>-92552059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-8651883</v>
      </c>
      <c r="X17" s="28">
        <f t="shared" si="0"/>
        <v>-273941750</v>
      </c>
      <c r="Y17" s="28">
        <f t="shared" si="0"/>
        <v>265289867</v>
      </c>
      <c r="Z17" s="29">
        <f>+IF(X17&lt;&gt;0,+(Y17/X17)*100,0)</f>
        <v>-96.841707041734239</v>
      </c>
      <c r="AA17" s="30">
        <f>SUM(AA6:AA16)</f>
        <v>-402183190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>
        <v>-2707453</v>
      </c>
      <c r="L26" s="20">
        <v>-8008416</v>
      </c>
      <c r="M26" s="20">
        <v>-16055538</v>
      </c>
      <c r="N26" s="20">
        <v>-26771407</v>
      </c>
      <c r="O26" s="20">
        <v>-4692586</v>
      </c>
      <c r="P26" s="20">
        <v>-29000</v>
      </c>
      <c r="Q26" s="20">
        <v>-295250</v>
      </c>
      <c r="R26" s="20">
        <v>-5016836</v>
      </c>
      <c r="S26" s="20"/>
      <c r="T26" s="20"/>
      <c r="U26" s="20"/>
      <c r="V26" s="20"/>
      <c r="W26" s="20">
        <v>-32097008</v>
      </c>
      <c r="X26" s="20">
        <v>-38948783</v>
      </c>
      <c r="Y26" s="20">
        <v>6851775</v>
      </c>
      <c r="Z26" s="21">
        <v>-17.59175633292573</v>
      </c>
      <c r="AA26" s="22">
        <v>-50706264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-2707453</v>
      </c>
      <c r="L27" s="28">
        <f t="shared" si="1"/>
        <v>-8008416</v>
      </c>
      <c r="M27" s="28">
        <f t="shared" si="1"/>
        <v>-16055538</v>
      </c>
      <c r="N27" s="28">
        <f t="shared" si="1"/>
        <v>-26771407</v>
      </c>
      <c r="O27" s="28">
        <f t="shared" si="1"/>
        <v>-4692586</v>
      </c>
      <c r="P27" s="28">
        <f t="shared" si="1"/>
        <v>-29000</v>
      </c>
      <c r="Q27" s="28">
        <f t="shared" si="1"/>
        <v>-295250</v>
      </c>
      <c r="R27" s="28">
        <f t="shared" si="1"/>
        <v>-5016836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-32097008</v>
      </c>
      <c r="X27" s="28">
        <f t="shared" si="1"/>
        <v>-38948783</v>
      </c>
      <c r="Y27" s="28">
        <f t="shared" si="1"/>
        <v>6851775</v>
      </c>
      <c r="Z27" s="29">
        <f>+IF(X27&lt;&gt;0,+(Y27/X27)*100,0)</f>
        <v>-17.59175633292573</v>
      </c>
      <c r="AA27" s="30">
        <f>SUM(AA21:AA26)</f>
        <v>-50706264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219894921</v>
      </c>
      <c r="D38" s="32">
        <f>+D17+D27+D36</f>
        <v>0</v>
      </c>
      <c r="E38" s="33">
        <f t="shared" si="3"/>
        <v>-436383729</v>
      </c>
      <c r="F38" s="2">
        <f t="shared" si="3"/>
        <v>-452889454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13015658</v>
      </c>
      <c r="L38" s="2">
        <f t="shared" si="3"/>
        <v>-2452756</v>
      </c>
      <c r="M38" s="2">
        <f t="shared" si="3"/>
        <v>-2970497</v>
      </c>
      <c r="N38" s="2">
        <f t="shared" si="3"/>
        <v>7592405</v>
      </c>
      <c r="O38" s="2">
        <f t="shared" si="3"/>
        <v>3291521</v>
      </c>
      <c r="P38" s="2">
        <f t="shared" si="3"/>
        <v>-45187757</v>
      </c>
      <c r="Q38" s="2">
        <f t="shared" si="3"/>
        <v>-55672659</v>
      </c>
      <c r="R38" s="2">
        <f t="shared" si="3"/>
        <v>-97568895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-40748891</v>
      </c>
      <c r="X38" s="2">
        <f t="shared" si="3"/>
        <v>-312890533</v>
      </c>
      <c r="Y38" s="2">
        <f t="shared" si="3"/>
        <v>272141642</v>
      </c>
      <c r="Z38" s="34">
        <f>+IF(X38&lt;&gt;0,+(Y38/X38)*100,0)</f>
        <v>-86.97663025809733</v>
      </c>
      <c r="AA38" s="35">
        <f>+AA17+AA27+AA36</f>
        <v>-452889454</v>
      </c>
    </row>
    <row r="39" spans="1:27" x14ac:dyDescent="0.25">
      <c r="A39" s="23" t="s">
        <v>60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-1581584551</v>
      </c>
      <c r="M39" s="2">
        <f>+L40+M60</f>
        <v>-1584037307</v>
      </c>
      <c r="N39" s="2">
        <f>+K39</f>
        <v>-1594600209</v>
      </c>
      <c r="O39" s="2">
        <f>+M40+O60</f>
        <v>-1587007804</v>
      </c>
      <c r="P39" s="2">
        <f>+O40+P60</f>
        <v>-1583716283</v>
      </c>
      <c r="Q39" s="2">
        <f>+P40+Q60</f>
        <v>-1628904040</v>
      </c>
      <c r="R39" s="2">
        <f>+O39</f>
        <v>-1587007804</v>
      </c>
      <c r="S39" s="2">
        <f>+Q40+S60</f>
        <v>-1684576699</v>
      </c>
      <c r="T39" s="2">
        <f>+S40+T60</f>
        <v>-1684576699</v>
      </c>
      <c r="U39" s="2">
        <f>+T40+U60</f>
        <v>-1684576699</v>
      </c>
      <c r="V39" s="2">
        <f>+S39</f>
        <v>-1684576699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x14ac:dyDescent="0.25">
      <c r="A40" s="41" t="s">
        <v>62</v>
      </c>
      <c r="B40" s="42" t="s">
        <v>61</v>
      </c>
      <c r="C40" s="43">
        <f>+C38+C39</f>
        <v>-1033114286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-958297166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-1581584551</v>
      </c>
      <c r="L40" s="45">
        <f t="shared" si="4"/>
        <v>-1584037307</v>
      </c>
      <c r="M40" s="45">
        <f t="shared" si="4"/>
        <v>-1587007804</v>
      </c>
      <c r="N40" s="45">
        <f>+M40</f>
        <v>-1587007804</v>
      </c>
      <c r="O40" s="45">
        <f t="shared" si="4"/>
        <v>-1583716283</v>
      </c>
      <c r="P40" s="45">
        <f t="shared" si="4"/>
        <v>-1628904040</v>
      </c>
      <c r="Q40" s="45">
        <f t="shared" si="4"/>
        <v>-1684576699</v>
      </c>
      <c r="R40" s="45">
        <f>+Q40</f>
        <v>-1684576699</v>
      </c>
      <c r="S40" s="45">
        <f t="shared" si="4"/>
        <v>-1684576699</v>
      </c>
      <c r="T40" s="45">
        <f t="shared" si="4"/>
        <v>-1684576699</v>
      </c>
      <c r="U40" s="45">
        <f t="shared" si="4"/>
        <v>-1684576699</v>
      </c>
      <c r="V40" s="45">
        <f>+U40</f>
        <v>-1684576699</v>
      </c>
      <c r="W40" s="45">
        <f>+V40</f>
        <v>-1684576699</v>
      </c>
      <c r="X40" s="45">
        <f t="shared" si="4"/>
        <v>-818298245</v>
      </c>
      <c r="Y40" s="45">
        <f t="shared" si="4"/>
        <v>-866278454</v>
      </c>
      <c r="Z40" s="46">
        <f>+IF(X40&lt;&gt;0,+(Y40/X40)*100,0)</f>
        <v>105.86341340619643</v>
      </c>
      <c r="AA40" s="47">
        <f t="shared" si="4"/>
        <v>-958297166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38341114</v>
      </c>
      <c r="D7" s="18"/>
      <c r="E7" s="19">
        <v>81688144</v>
      </c>
      <c r="F7" s="20">
        <v>58474782</v>
      </c>
      <c r="G7" s="20">
        <v>5372293</v>
      </c>
      <c r="H7" s="20">
        <v>4730077</v>
      </c>
      <c r="I7" s="20">
        <v>2594888</v>
      </c>
      <c r="J7" s="20">
        <v>12697258</v>
      </c>
      <c r="K7" s="20">
        <v>4073422</v>
      </c>
      <c r="L7" s="20">
        <v>3945681</v>
      </c>
      <c r="M7" s="20">
        <v>3232143</v>
      </c>
      <c r="N7" s="20">
        <v>11251246</v>
      </c>
      <c r="O7" s="20">
        <v>2817581</v>
      </c>
      <c r="P7" s="20">
        <v>3624326</v>
      </c>
      <c r="Q7" s="20">
        <v>3440472</v>
      </c>
      <c r="R7" s="20">
        <v>9882379</v>
      </c>
      <c r="S7" s="20"/>
      <c r="T7" s="20"/>
      <c r="U7" s="20"/>
      <c r="V7" s="20"/>
      <c r="W7" s="20">
        <v>33830883</v>
      </c>
      <c r="X7" s="20">
        <v>52328259</v>
      </c>
      <c r="Y7" s="20">
        <v>-18497376</v>
      </c>
      <c r="Z7" s="21">
        <v>-35.34873193468944</v>
      </c>
      <c r="AA7" s="22">
        <v>58474782</v>
      </c>
    </row>
    <row r="8" spans="1:27" x14ac:dyDescent="0.25">
      <c r="A8" s="23" t="s">
        <v>36</v>
      </c>
      <c r="B8" s="17" t="s">
        <v>32</v>
      </c>
      <c r="C8" s="18">
        <v>247427</v>
      </c>
      <c r="D8" s="18"/>
      <c r="E8" s="19">
        <v>1778088</v>
      </c>
      <c r="F8" s="20">
        <v>1778088</v>
      </c>
      <c r="G8" s="20">
        <v>12454</v>
      </c>
      <c r="H8" s="20">
        <v>8800</v>
      </c>
      <c r="I8" s="20">
        <v>8344</v>
      </c>
      <c r="J8" s="20">
        <v>29598</v>
      </c>
      <c r="K8" s="20">
        <v>3205</v>
      </c>
      <c r="L8" s="20">
        <v>6309</v>
      </c>
      <c r="M8" s="20">
        <v>4689</v>
      </c>
      <c r="N8" s="20">
        <v>14203</v>
      </c>
      <c r="O8" s="20">
        <v>5460</v>
      </c>
      <c r="P8" s="20">
        <v>13300</v>
      </c>
      <c r="Q8" s="20">
        <v>24807</v>
      </c>
      <c r="R8" s="20">
        <v>43567</v>
      </c>
      <c r="S8" s="20"/>
      <c r="T8" s="20"/>
      <c r="U8" s="20"/>
      <c r="V8" s="20"/>
      <c r="W8" s="20">
        <v>87368</v>
      </c>
      <c r="X8" s="20">
        <v>1333566</v>
      </c>
      <c r="Y8" s="20">
        <v>-1246198</v>
      </c>
      <c r="Z8" s="21">
        <v>-93.448543229206507</v>
      </c>
      <c r="AA8" s="22">
        <v>1778088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835000</v>
      </c>
      <c r="F10" s="20">
        <v>835000</v>
      </c>
      <c r="G10" s="20">
        <v>835000</v>
      </c>
      <c r="H10" s="20"/>
      <c r="I10" s="20"/>
      <c r="J10" s="20">
        <v>835000</v>
      </c>
      <c r="K10" s="20"/>
      <c r="L10" s="20"/>
      <c r="M10" s="20"/>
      <c r="N10" s="20"/>
      <c r="O10" s="20"/>
      <c r="P10" s="20"/>
      <c r="Q10" s="20">
        <v>2500000</v>
      </c>
      <c r="R10" s="20">
        <v>2500000</v>
      </c>
      <c r="S10" s="20"/>
      <c r="T10" s="20"/>
      <c r="U10" s="20"/>
      <c r="V10" s="20"/>
      <c r="W10" s="20">
        <v>3335000</v>
      </c>
      <c r="X10" s="20">
        <v>626247</v>
      </c>
      <c r="Y10" s="20">
        <v>2708753</v>
      </c>
      <c r="Z10" s="21">
        <v>432.53748121747486</v>
      </c>
      <c r="AA10" s="22">
        <v>835000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-24238162</v>
      </c>
      <c r="D14" s="18"/>
      <c r="E14" s="19">
        <v>-120888980</v>
      </c>
      <c r="F14" s="20">
        <v>-96600426</v>
      </c>
      <c r="G14" s="20">
        <v>-2822304</v>
      </c>
      <c r="H14" s="20">
        <v>-1986537</v>
      </c>
      <c r="I14" s="20"/>
      <c r="J14" s="20">
        <v>-4808841</v>
      </c>
      <c r="K14" s="20">
        <v>-678610</v>
      </c>
      <c r="L14" s="20">
        <v>-1298142</v>
      </c>
      <c r="M14" s="20">
        <v>-1741424</v>
      </c>
      <c r="N14" s="20">
        <v>-3718176</v>
      </c>
      <c r="O14" s="20">
        <v>-2333284</v>
      </c>
      <c r="P14" s="20">
        <v>-6293011</v>
      </c>
      <c r="Q14" s="20">
        <v>-6176683</v>
      </c>
      <c r="R14" s="20">
        <v>-14802978</v>
      </c>
      <c r="S14" s="20"/>
      <c r="T14" s="20"/>
      <c r="U14" s="20"/>
      <c r="V14" s="20"/>
      <c r="W14" s="20">
        <v>-23329995</v>
      </c>
      <c r="X14" s="20">
        <v>-80951334</v>
      </c>
      <c r="Y14" s="20">
        <v>57621339</v>
      </c>
      <c r="Z14" s="21">
        <v>-71.180221687267064</v>
      </c>
      <c r="AA14" s="22">
        <v>-96600426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28350379</v>
      </c>
      <c r="D17" s="26">
        <f>SUM(D6:D16)</f>
        <v>0</v>
      </c>
      <c r="E17" s="27">
        <f t="shared" si="0"/>
        <v>-36587748</v>
      </c>
      <c r="F17" s="28">
        <f t="shared" si="0"/>
        <v>-35512556</v>
      </c>
      <c r="G17" s="28">
        <f t="shared" si="0"/>
        <v>3397443</v>
      </c>
      <c r="H17" s="28">
        <f t="shared" si="0"/>
        <v>2752340</v>
      </c>
      <c r="I17" s="28">
        <f t="shared" si="0"/>
        <v>2603232</v>
      </c>
      <c r="J17" s="28">
        <f t="shared" si="0"/>
        <v>8753015</v>
      </c>
      <c r="K17" s="28">
        <f t="shared" si="0"/>
        <v>3398017</v>
      </c>
      <c r="L17" s="28">
        <f t="shared" si="0"/>
        <v>2653848</v>
      </c>
      <c r="M17" s="28">
        <f t="shared" si="0"/>
        <v>1495408</v>
      </c>
      <c r="N17" s="28">
        <f t="shared" si="0"/>
        <v>7547273</v>
      </c>
      <c r="O17" s="28">
        <f t="shared" si="0"/>
        <v>489757</v>
      </c>
      <c r="P17" s="28">
        <f t="shared" si="0"/>
        <v>-2655385</v>
      </c>
      <c r="Q17" s="28">
        <f t="shared" si="0"/>
        <v>-211404</v>
      </c>
      <c r="R17" s="28">
        <f t="shared" si="0"/>
        <v>-2377032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13923256</v>
      </c>
      <c r="X17" s="28">
        <f t="shared" si="0"/>
        <v>-26663262</v>
      </c>
      <c r="Y17" s="28">
        <f t="shared" si="0"/>
        <v>40586518</v>
      </c>
      <c r="Z17" s="29">
        <f>+IF(X17&lt;&gt;0,+(Y17/X17)*100,0)</f>
        <v>-152.21887704512673</v>
      </c>
      <c r="AA17" s="30">
        <f>SUM(AA6:AA16)</f>
        <v>-35512556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-22120900</v>
      </c>
      <c r="D26" s="18"/>
      <c r="E26" s="19">
        <v>-4295405</v>
      </c>
      <c r="F26" s="20">
        <v>-1395270</v>
      </c>
      <c r="G26" s="20">
        <v>-221237</v>
      </c>
      <c r="H26" s="20"/>
      <c r="I26" s="20"/>
      <c r="J26" s="20">
        <v>-221237</v>
      </c>
      <c r="K26" s="20">
        <v>-200000</v>
      </c>
      <c r="L26" s="20">
        <v>-224701</v>
      </c>
      <c r="M26" s="20"/>
      <c r="N26" s="20">
        <v>-424701</v>
      </c>
      <c r="O26" s="20">
        <v>-487080</v>
      </c>
      <c r="P26" s="20">
        <v>-100786</v>
      </c>
      <c r="Q26" s="20"/>
      <c r="R26" s="20">
        <v>-587866</v>
      </c>
      <c r="S26" s="20"/>
      <c r="T26" s="20"/>
      <c r="U26" s="20"/>
      <c r="V26" s="20"/>
      <c r="W26" s="20">
        <v>-1233804</v>
      </c>
      <c r="X26" s="20">
        <v>-2061505</v>
      </c>
      <c r="Y26" s="20">
        <v>827701</v>
      </c>
      <c r="Z26" s="21">
        <v>-40.150327066875903</v>
      </c>
      <c r="AA26" s="22">
        <v>-1395270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-22120900</v>
      </c>
      <c r="D27" s="26">
        <f>SUM(D21:D26)</f>
        <v>0</v>
      </c>
      <c r="E27" s="27">
        <f t="shared" si="1"/>
        <v>-4295405</v>
      </c>
      <c r="F27" s="28">
        <f t="shared" si="1"/>
        <v>-1395270</v>
      </c>
      <c r="G27" s="28">
        <f t="shared" si="1"/>
        <v>-221237</v>
      </c>
      <c r="H27" s="28">
        <f t="shared" si="1"/>
        <v>0</v>
      </c>
      <c r="I27" s="28">
        <f t="shared" si="1"/>
        <v>0</v>
      </c>
      <c r="J27" s="28">
        <f t="shared" si="1"/>
        <v>-221237</v>
      </c>
      <c r="K27" s="28">
        <f t="shared" si="1"/>
        <v>-200000</v>
      </c>
      <c r="L27" s="28">
        <f t="shared" si="1"/>
        <v>-224701</v>
      </c>
      <c r="M27" s="28">
        <f t="shared" si="1"/>
        <v>0</v>
      </c>
      <c r="N27" s="28">
        <f t="shared" si="1"/>
        <v>-424701</v>
      </c>
      <c r="O27" s="28">
        <f t="shared" si="1"/>
        <v>-487080</v>
      </c>
      <c r="P27" s="28">
        <f t="shared" si="1"/>
        <v>-100786</v>
      </c>
      <c r="Q27" s="28">
        <f t="shared" si="1"/>
        <v>0</v>
      </c>
      <c r="R27" s="28">
        <f t="shared" si="1"/>
        <v>-587866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-1233804</v>
      </c>
      <c r="X27" s="28">
        <f t="shared" si="1"/>
        <v>-2061505</v>
      </c>
      <c r="Y27" s="28">
        <f t="shared" si="1"/>
        <v>827701</v>
      </c>
      <c r="Z27" s="29">
        <f>+IF(X27&lt;&gt;0,+(Y27/X27)*100,0)</f>
        <v>-40.150327066875903</v>
      </c>
      <c r="AA27" s="30">
        <f>SUM(AA21:AA26)</f>
        <v>-1395270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6229479</v>
      </c>
      <c r="D38" s="32">
        <f>+D17+D27+D36</f>
        <v>0</v>
      </c>
      <c r="E38" s="33">
        <f t="shared" si="3"/>
        <v>-40883153</v>
      </c>
      <c r="F38" s="2">
        <f t="shared" si="3"/>
        <v>-36907826</v>
      </c>
      <c r="G38" s="2">
        <f t="shared" si="3"/>
        <v>3176206</v>
      </c>
      <c r="H38" s="2">
        <f t="shared" si="3"/>
        <v>2752340</v>
      </c>
      <c r="I38" s="2">
        <f t="shared" si="3"/>
        <v>2603232</v>
      </c>
      <c r="J38" s="2">
        <f t="shared" si="3"/>
        <v>8531778</v>
      </c>
      <c r="K38" s="2">
        <f t="shared" si="3"/>
        <v>3198017</v>
      </c>
      <c r="L38" s="2">
        <f t="shared" si="3"/>
        <v>2429147</v>
      </c>
      <c r="M38" s="2">
        <f t="shared" si="3"/>
        <v>1495408</v>
      </c>
      <c r="N38" s="2">
        <f t="shared" si="3"/>
        <v>7122572</v>
      </c>
      <c r="O38" s="2">
        <f t="shared" si="3"/>
        <v>2677</v>
      </c>
      <c r="P38" s="2">
        <f t="shared" si="3"/>
        <v>-2756171</v>
      </c>
      <c r="Q38" s="2">
        <f t="shared" si="3"/>
        <v>-211404</v>
      </c>
      <c r="R38" s="2">
        <f t="shared" si="3"/>
        <v>-2964898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12689452</v>
      </c>
      <c r="X38" s="2">
        <f t="shared" si="3"/>
        <v>-28724767</v>
      </c>
      <c r="Y38" s="2">
        <f t="shared" si="3"/>
        <v>41414219</v>
      </c>
      <c r="Z38" s="34">
        <f>+IF(X38&lt;&gt;0,+(Y38/X38)*100,0)</f>
        <v>-144.17599627527005</v>
      </c>
      <c r="AA38" s="35">
        <f>+AA17+AA27+AA36</f>
        <v>-36907826</v>
      </c>
    </row>
    <row r="39" spans="1:27" x14ac:dyDescent="0.25">
      <c r="A39" s="23" t="s">
        <v>60</v>
      </c>
      <c r="B39" s="17"/>
      <c r="C39" s="32">
        <v>118894519</v>
      </c>
      <c r="D39" s="32"/>
      <c r="E39" s="33">
        <v>26666593</v>
      </c>
      <c r="F39" s="2">
        <v>147900466</v>
      </c>
      <c r="G39" s="2">
        <v>147900466</v>
      </c>
      <c r="H39" s="2">
        <f>+G40+H60</f>
        <v>151076672</v>
      </c>
      <c r="I39" s="2">
        <f>+H40+I60</f>
        <v>153829012</v>
      </c>
      <c r="J39" s="2">
        <f>+G39</f>
        <v>147900466</v>
      </c>
      <c r="K39" s="2">
        <f>+I40+K60</f>
        <v>156432244</v>
      </c>
      <c r="L39" s="2">
        <f>+K40+L60</f>
        <v>159630261</v>
      </c>
      <c r="M39" s="2">
        <f>+L40+M60</f>
        <v>162059408</v>
      </c>
      <c r="N39" s="2">
        <f>+K39</f>
        <v>156432244</v>
      </c>
      <c r="O39" s="2">
        <f>+M40+O60</f>
        <v>163554816</v>
      </c>
      <c r="P39" s="2">
        <f>+O40+P60</f>
        <v>163557493</v>
      </c>
      <c r="Q39" s="2">
        <f>+P40+Q60</f>
        <v>160801322</v>
      </c>
      <c r="R39" s="2">
        <f>+O39</f>
        <v>163554816</v>
      </c>
      <c r="S39" s="2">
        <f>+Q40+S60</f>
        <v>160589918</v>
      </c>
      <c r="T39" s="2">
        <f>+S40+T60</f>
        <v>160589918</v>
      </c>
      <c r="U39" s="2">
        <f>+T40+U60</f>
        <v>160589918</v>
      </c>
      <c r="V39" s="2">
        <f>+S39</f>
        <v>160589918</v>
      </c>
      <c r="W39" s="2">
        <f>+G39</f>
        <v>147900466</v>
      </c>
      <c r="X39" s="2">
        <v>147900466</v>
      </c>
      <c r="Y39" s="2">
        <f>+W39-X39</f>
        <v>0</v>
      </c>
      <c r="Z39" s="34">
        <f>+IF(X39&lt;&gt;0,+(Y39/X39)*100,0)</f>
        <v>0</v>
      </c>
      <c r="AA39" s="35">
        <v>147900466</v>
      </c>
    </row>
    <row r="40" spans="1:27" x14ac:dyDescent="0.25">
      <c r="A40" s="41" t="s">
        <v>62</v>
      </c>
      <c r="B40" s="42" t="s">
        <v>61</v>
      </c>
      <c r="C40" s="43">
        <f>+C38+C39</f>
        <v>125123998</v>
      </c>
      <c r="D40" s="43">
        <f t="shared" ref="D40:AA40" si="4">+D38+D39</f>
        <v>0</v>
      </c>
      <c r="E40" s="44">
        <f t="shared" si="4"/>
        <v>-14216560</v>
      </c>
      <c r="F40" s="45">
        <f t="shared" si="4"/>
        <v>110992640</v>
      </c>
      <c r="G40" s="45">
        <f t="shared" si="4"/>
        <v>151076672</v>
      </c>
      <c r="H40" s="45">
        <f t="shared" si="4"/>
        <v>153829012</v>
      </c>
      <c r="I40" s="45">
        <f t="shared" si="4"/>
        <v>156432244</v>
      </c>
      <c r="J40" s="45">
        <f>+I40</f>
        <v>156432244</v>
      </c>
      <c r="K40" s="45">
        <f t="shared" si="4"/>
        <v>159630261</v>
      </c>
      <c r="L40" s="45">
        <f t="shared" si="4"/>
        <v>162059408</v>
      </c>
      <c r="M40" s="45">
        <f t="shared" si="4"/>
        <v>163554816</v>
      </c>
      <c r="N40" s="45">
        <f>+M40</f>
        <v>163554816</v>
      </c>
      <c r="O40" s="45">
        <f t="shared" si="4"/>
        <v>163557493</v>
      </c>
      <c r="P40" s="45">
        <f t="shared" si="4"/>
        <v>160801322</v>
      </c>
      <c r="Q40" s="45">
        <f t="shared" si="4"/>
        <v>160589918</v>
      </c>
      <c r="R40" s="45">
        <f>+Q40</f>
        <v>160589918</v>
      </c>
      <c r="S40" s="45">
        <f t="shared" si="4"/>
        <v>160589918</v>
      </c>
      <c r="T40" s="45">
        <f t="shared" si="4"/>
        <v>160589918</v>
      </c>
      <c r="U40" s="45">
        <f t="shared" si="4"/>
        <v>160589918</v>
      </c>
      <c r="V40" s="45">
        <f>+U40</f>
        <v>160589918</v>
      </c>
      <c r="W40" s="45">
        <f>+V40</f>
        <v>160589918</v>
      </c>
      <c r="X40" s="45">
        <f t="shared" si="4"/>
        <v>119175699</v>
      </c>
      <c r="Y40" s="45">
        <f t="shared" si="4"/>
        <v>41414219</v>
      </c>
      <c r="Z40" s="46">
        <f>+IF(X40&lt;&gt;0,+(Y40/X40)*100,0)</f>
        <v>34.750556822830134</v>
      </c>
      <c r="AA40" s="47">
        <f t="shared" si="4"/>
        <v>110992640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147900466</v>
      </c>
      <c r="J60">
        <v>147900466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>
        <v>-500</v>
      </c>
      <c r="M6" s="20"/>
      <c r="N6" s="20">
        <v>-500</v>
      </c>
      <c r="O6" s="20"/>
      <c r="P6" s="20"/>
      <c r="Q6" s="20"/>
      <c r="R6" s="20"/>
      <c r="S6" s="20"/>
      <c r="T6" s="20"/>
      <c r="U6" s="20"/>
      <c r="V6" s="20"/>
      <c r="W6" s="20">
        <v>-500</v>
      </c>
      <c r="X6" s="20"/>
      <c r="Y6" s="20">
        <v>-500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30200000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13830003</v>
      </c>
      <c r="Y9" s="20">
        <v>-13830003</v>
      </c>
      <c r="Z9" s="21">
        <v>-100</v>
      </c>
      <c r="AA9" s="22">
        <v>30200000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25200000</v>
      </c>
      <c r="F10" s="20"/>
      <c r="G10" s="20"/>
      <c r="H10" s="20"/>
      <c r="I10" s="20">
        <v>2000000</v>
      </c>
      <c r="J10" s="20">
        <v>2000000</v>
      </c>
      <c r="K10" s="20"/>
      <c r="L10" s="20">
        <v>9200000</v>
      </c>
      <c r="M10" s="20">
        <v>2000000</v>
      </c>
      <c r="N10" s="20">
        <v>11200000</v>
      </c>
      <c r="O10" s="20"/>
      <c r="P10" s="20">
        <v>5000000</v>
      </c>
      <c r="Q10" s="20">
        <v>3500000</v>
      </c>
      <c r="R10" s="20">
        <v>8500000</v>
      </c>
      <c r="S10" s="20"/>
      <c r="T10" s="20"/>
      <c r="U10" s="20"/>
      <c r="V10" s="20"/>
      <c r="W10" s="20">
        <v>21700000</v>
      </c>
      <c r="X10" s="20">
        <v>8820000</v>
      </c>
      <c r="Y10" s="20">
        <v>12880000</v>
      </c>
      <c r="Z10" s="21">
        <v>146.03174603174602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-24718185</v>
      </c>
      <c r="D14" s="18"/>
      <c r="E14" s="19">
        <v>-29766753</v>
      </c>
      <c r="F14" s="20">
        <v>-61166753</v>
      </c>
      <c r="G14" s="20"/>
      <c r="H14" s="20">
        <v>-2475780</v>
      </c>
      <c r="I14" s="20">
        <v>-3729849</v>
      </c>
      <c r="J14" s="20">
        <v>-6205629</v>
      </c>
      <c r="K14" s="20">
        <v>-2421031</v>
      </c>
      <c r="L14" s="20">
        <v>-4262051</v>
      </c>
      <c r="M14" s="20">
        <v>-4245079</v>
      </c>
      <c r="N14" s="20">
        <v>-10928161</v>
      </c>
      <c r="O14" s="20">
        <v>-3607337</v>
      </c>
      <c r="P14" s="20">
        <v>-1683716</v>
      </c>
      <c r="Q14" s="20">
        <v>-5093540</v>
      </c>
      <c r="R14" s="20">
        <v>-10384593</v>
      </c>
      <c r="S14" s="20"/>
      <c r="T14" s="20"/>
      <c r="U14" s="20"/>
      <c r="V14" s="20"/>
      <c r="W14" s="20">
        <v>-27518383</v>
      </c>
      <c r="X14" s="20">
        <v>-34885067</v>
      </c>
      <c r="Y14" s="20">
        <v>7366684</v>
      </c>
      <c r="Z14" s="21">
        <v>-21.117012617461793</v>
      </c>
      <c r="AA14" s="22">
        <v>-61166753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-24718416</v>
      </c>
      <c r="D17" s="26">
        <f>SUM(D6:D16)</f>
        <v>0</v>
      </c>
      <c r="E17" s="27">
        <f t="shared" si="0"/>
        <v>433247</v>
      </c>
      <c r="F17" s="28">
        <f t="shared" si="0"/>
        <v>-30966753</v>
      </c>
      <c r="G17" s="28">
        <f t="shared" si="0"/>
        <v>0</v>
      </c>
      <c r="H17" s="28">
        <f t="shared" si="0"/>
        <v>-2475780</v>
      </c>
      <c r="I17" s="28">
        <f t="shared" si="0"/>
        <v>-1729849</v>
      </c>
      <c r="J17" s="28">
        <f t="shared" si="0"/>
        <v>-4205629</v>
      </c>
      <c r="K17" s="28">
        <f t="shared" si="0"/>
        <v>-2421031</v>
      </c>
      <c r="L17" s="28">
        <f t="shared" si="0"/>
        <v>4937449</v>
      </c>
      <c r="M17" s="28">
        <f t="shared" si="0"/>
        <v>-2245079</v>
      </c>
      <c r="N17" s="28">
        <f t="shared" si="0"/>
        <v>271339</v>
      </c>
      <c r="O17" s="28">
        <f t="shared" si="0"/>
        <v>-3607337</v>
      </c>
      <c r="P17" s="28">
        <f t="shared" si="0"/>
        <v>3316284</v>
      </c>
      <c r="Q17" s="28">
        <f t="shared" si="0"/>
        <v>-1593540</v>
      </c>
      <c r="R17" s="28">
        <f t="shared" si="0"/>
        <v>-1884593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-5818883</v>
      </c>
      <c r="X17" s="28">
        <f t="shared" si="0"/>
        <v>-12235064</v>
      </c>
      <c r="Y17" s="28">
        <f t="shared" si="0"/>
        <v>6416181</v>
      </c>
      <c r="Z17" s="29">
        <f>+IF(X17&lt;&gt;0,+(Y17/X17)*100,0)</f>
        <v>-52.440927158206939</v>
      </c>
      <c r="AA17" s="30">
        <f>SUM(AA6:AA16)</f>
        <v>-30966753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-15525200</v>
      </c>
      <c r="D26" s="18"/>
      <c r="E26" s="19">
        <v>-30700000</v>
      </c>
      <c r="F26" s="20">
        <v>-5160824</v>
      </c>
      <c r="G26" s="20"/>
      <c r="H26" s="20">
        <v>-7118864</v>
      </c>
      <c r="I26" s="20">
        <v>-1726703</v>
      </c>
      <c r="J26" s="20">
        <v>-8845567</v>
      </c>
      <c r="K26" s="20">
        <v>-2031899</v>
      </c>
      <c r="L26" s="20">
        <v>-1701604</v>
      </c>
      <c r="M26" s="20">
        <v>-3710148</v>
      </c>
      <c r="N26" s="20">
        <v>-7443651</v>
      </c>
      <c r="O26" s="20">
        <v>-50554</v>
      </c>
      <c r="P26" s="20">
        <v>-2268593</v>
      </c>
      <c r="Q26" s="20">
        <v>-2901693</v>
      </c>
      <c r="R26" s="20">
        <v>-5220840</v>
      </c>
      <c r="S26" s="20"/>
      <c r="T26" s="20"/>
      <c r="U26" s="20"/>
      <c r="V26" s="20"/>
      <c r="W26" s="20">
        <v>-21510058</v>
      </c>
      <c r="X26" s="20">
        <v>-12809336</v>
      </c>
      <c r="Y26" s="20">
        <v>-8700722</v>
      </c>
      <c r="Z26" s="21">
        <v>67.924847939034478</v>
      </c>
      <c r="AA26" s="22">
        <v>-5160824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-15525200</v>
      </c>
      <c r="D27" s="26">
        <f>SUM(D21:D26)</f>
        <v>0</v>
      </c>
      <c r="E27" s="27">
        <f t="shared" si="1"/>
        <v>-30700000</v>
      </c>
      <c r="F27" s="28">
        <f t="shared" si="1"/>
        <v>-5160824</v>
      </c>
      <c r="G27" s="28">
        <f t="shared" si="1"/>
        <v>0</v>
      </c>
      <c r="H27" s="28">
        <f t="shared" si="1"/>
        <v>-7118864</v>
      </c>
      <c r="I27" s="28">
        <f t="shared" si="1"/>
        <v>-1726703</v>
      </c>
      <c r="J27" s="28">
        <f t="shared" si="1"/>
        <v>-8845567</v>
      </c>
      <c r="K27" s="28">
        <f t="shared" si="1"/>
        <v>-2031899</v>
      </c>
      <c r="L27" s="28">
        <f t="shared" si="1"/>
        <v>-1701604</v>
      </c>
      <c r="M27" s="28">
        <f t="shared" si="1"/>
        <v>-3710148</v>
      </c>
      <c r="N27" s="28">
        <f t="shared" si="1"/>
        <v>-7443651</v>
      </c>
      <c r="O27" s="28">
        <f t="shared" si="1"/>
        <v>-50554</v>
      </c>
      <c r="P27" s="28">
        <f t="shared" si="1"/>
        <v>-2268593</v>
      </c>
      <c r="Q27" s="28">
        <f t="shared" si="1"/>
        <v>-2901693</v>
      </c>
      <c r="R27" s="28">
        <f t="shared" si="1"/>
        <v>-5220840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-21510058</v>
      </c>
      <c r="X27" s="28">
        <f t="shared" si="1"/>
        <v>-12809336</v>
      </c>
      <c r="Y27" s="28">
        <f t="shared" si="1"/>
        <v>-8700722</v>
      </c>
      <c r="Z27" s="29">
        <f>+IF(X27&lt;&gt;0,+(Y27/X27)*100,0)</f>
        <v>67.924847939034478</v>
      </c>
      <c r="AA27" s="30">
        <f>SUM(AA21:AA26)</f>
        <v>-5160824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-40243616</v>
      </c>
      <c r="D38" s="32">
        <f>+D17+D27+D36</f>
        <v>0</v>
      </c>
      <c r="E38" s="33">
        <f t="shared" si="3"/>
        <v>-30266753</v>
      </c>
      <c r="F38" s="2">
        <f t="shared" si="3"/>
        <v>-36127577</v>
      </c>
      <c r="G38" s="2">
        <f t="shared" si="3"/>
        <v>0</v>
      </c>
      <c r="H38" s="2">
        <f t="shared" si="3"/>
        <v>-9594644</v>
      </c>
      <c r="I38" s="2">
        <f t="shared" si="3"/>
        <v>-3456552</v>
      </c>
      <c r="J38" s="2">
        <f t="shared" si="3"/>
        <v>-13051196</v>
      </c>
      <c r="K38" s="2">
        <f t="shared" si="3"/>
        <v>-4452930</v>
      </c>
      <c r="L38" s="2">
        <f t="shared" si="3"/>
        <v>3235845</v>
      </c>
      <c r="M38" s="2">
        <f t="shared" si="3"/>
        <v>-5955227</v>
      </c>
      <c r="N38" s="2">
        <f t="shared" si="3"/>
        <v>-7172312</v>
      </c>
      <c r="O38" s="2">
        <f t="shared" si="3"/>
        <v>-3657891</v>
      </c>
      <c r="P38" s="2">
        <f t="shared" si="3"/>
        <v>1047691</v>
      </c>
      <c r="Q38" s="2">
        <f t="shared" si="3"/>
        <v>-4495233</v>
      </c>
      <c r="R38" s="2">
        <f t="shared" si="3"/>
        <v>-7105433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-27328941</v>
      </c>
      <c r="X38" s="2">
        <f t="shared" si="3"/>
        <v>-25044400</v>
      </c>
      <c r="Y38" s="2">
        <f t="shared" si="3"/>
        <v>-2284541</v>
      </c>
      <c r="Z38" s="34">
        <f>+IF(X38&lt;&gt;0,+(Y38/X38)*100,0)</f>
        <v>9.1219633930140063</v>
      </c>
      <c r="AA38" s="35">
        <f>+AA17+AA27+AA36</f>
        <v>-36127577</v>
      </c>
    </row>
    <row r="39" spans="1:27" x14ac:dyDescent="0.25">
      <c r="A39" s="23" t="s">
        <v>60</v>
      </c>
      <c r="B39" s="17"/>
      <c r="C39" s="32">
        <v>-121444633</v>
      </c>
      <c r="D39" s="32"/>
      <c r="E39" s="33"/>
      <c r="F39" s="2"/>
      <c r="G39" s="2">
        <v>-165012308</v>
      </c>
      <c r="H39" s="2">
        <f>+G40+H60</f>
        <v>-165012308</v>
      </c>
      <c r="I39" s="2">
        <f>+H40+I60</f>
        <v>-174606952</v>
      </c>
      <c r="J39" s="2">
        <f>+G39</f>
        <v>-165012308</v>
      </c>
      <c r="K39" s="2">
        <f>+I40+K60</f>
        <v>-178063504</v>
      </c>
      <c r="L39" s="2">
        <f>+K40+L60</f>
        <v>-182516434</v>
      </c>
      <c r="M39" s="2">
        <f>+L40+M60</f>
        <v>-179280589</v>
      </c>
      <c r="N39" s="2">
        <f>+K39</f>
        <v>-178063504</v>
      </c>
      <c r="O39" s="2">
        <f>+M40+O60</f>
        <v>-185235816</v>
      </c>
      <c r="P39" s="2">
        <f>+O40+P60</f>
        <v>-188893707</v>
      </c>
      <c r="Q39" s="2">
        <f>+P40+Q60</f>
        <v>-187846016</v>
      </c>
      <c r="R39" s="2">
        <f>+O39</f>
        <v>-185235816</v>
      </c>
      <c r="S39" s="2">
        <f>+Q40+S60</f>
        <v>-192341249</v>
      </c>
      <c r="T39" s="2">
        <f>+S40+T60</f>
        <v>-192341249</v>
      </c>
      <c r="U39" s="2">
        <f>+T40+U60</f>
        <v>-192341249</v>
      </c>
      <c r="V39" s="2">
        <f>+S39</f>
        <v>-192341249</v>
      </c>
      <c r="W39" s="2">
        <f>+G39</f>
        <v>-165012308</v>
      </c>
      <c r="X39" s="2"/>
      <c r="Y39" s="2">
        <f>+W39-X39</f>
        <v>-165012308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-161688249</v>
      </c>
      <c r="D40" s="43">
        <f t="shared" ref="D40:AA40" si="4">+D38+D39</f>
        <v>0</v>
      </c>
      <c r="E40" s="44">
        <f t="shared" si="4"/>
        <v>-30266753</v>
      </c>
      <c r="F40" s="45">
        <f t="shared" si="4"/>
        <v>-36127577</v>
      </c>
      <c r="G40" s="45">
        <f t="shared" si="4"/>
        <v>-165012308</v>
      </c>
      <c r="H40" s="45">
        <f t="shared" si="4"/>
        <v>-174606952</v>
      </c>
      <c r="I40" s="45">
        <f t="shared" si="4"/>
        <v>-178063504</v>
      </c>
      <c r="J40" s="45">
        <f>+I40</f>
        <v>-178063504</v>
      </c>
      <c r="K40" s="45">
        <f t="shared" si="4"/>
        <v>-182516434</v>
      </c>
      <c r="L40" s="45">
        <f t="shared" si="4"/>
        <v>-179280589</v>
      </c>
      <c r="M40" s="45">
        <f t="shared" si="4"/>
        <v>-185235816</v>
      </c>
      <c r="N40" s="45">
        <f>+M40</f>
        <v>-185235816</v>
      </c>
      <c r="O40" s="45">
        <f t="shared" si="4"/>
        <v>-188893707</v>
      </c>
      <c r="P40" s="45">
        <f t="shared" si="4"/>
        <v>-187846016</v>
      </c>
      <c r="Q40" s="45">
        <f t="shared" si="4"/>
        <v>-192341249</v>
      </c>
      <c r="R40" s="45">
        <f>+Q40</f>
        <v>-192341249</v>
      </c>
      <c r="S40" s="45">
        <f t="shared" si="4"/>
        <v>-192341249</v>
      </c>
      <c r="T40" s="45">
        <f t="shared" si="4"/>
        <v>-192341249</v>
      </c>
      <c r="U40" s="45">
        <f t="shared" si="4"/>
        <v>-192341249</v>
      </c>
      <c r="V40" s="45">
        <f>+U40</f>
        <v>-192341249</v>
      </c>
      <c r="W40" s="45">
        <f>+V40</f>
        <v>-192341249</v>
      </c>
      <c r="X40" s="45">
        <f t="shared" si="4"/>
        <v>-25044400</v>
      </c>
      <c r="Y40" s="45">
        <f t="shared" si="4"/>
        <v>-167296849</v>
      </c>
      <c r="Z40" s="46">
        <f>+IF(X40&lt;&gt;0,+(Y40/X40)*100,0)</f>
        <v>668.00102617750872</v>
      </c>
      <c r="AA40" s="47">
        <f t="shared" si="4"/>
        <v>-36127577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-165012308</v>
      </c>
      <c r="J60">
        <v>-165012308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1100000</v>
      </c>
      <c r="H10" s="20"/>
      <c r="I10" s="20"/>
      <c r="J10" s="20">
        <v>1100000</v>
      </c>
      <c r="K10" s="20"/>
      <c r="L10" s="20"/>
      <c r="M10" s="20"/>
      <c r="N10" s="20"/>
      <c r="O10" s="20"/>
      <c r="P10" s="20"/>
      <c r="Q10" s="20">
        <v>5780000</v>
      </c>
      <c r="R10" s="20">
        <v>5780000</v>
      </c>
      <c r="S10" s="20"/>
      <c r="T10" s="20"/>
      <c r="U10" s="20"/>
      <c r="V10" s="20"/>
      <c r="W10" s="20">
        <v>6880000</v>
      </c>
      <c r="X10" s="20"/>
      <c r="Y10" s="20">
        <v>6880000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-17704738</v>
      </c>
      <c r="D14" s="18"/>
      <c r="E14" s="19"/>
      <c r="F14" s="20"/>
      <c r="G14" s="20">
        <v>-55495</v>
      </c>
      <c r="H14" s="20"/>
      <c r="I14" s="20">
        <v>-6196724</v>
      </c>
      <c r="J14" s="20">
        <v>-6252219</v>
      </c>
      <c r="K14" s="20">
        <v>-1350199</v>
      </c>
      <c r="L14" s="20">
        <v>-34280</v>
      </c>
      <c r="M14" s="20">
        <v>-9956363</v>
      </c>
      <c r="N14" s="20">
        <v>-11340842</v>
      </c>
      <c r="O14" s="20">
        <v>-7425110</v>
      </c>
      <c r="P14" s="20">
        <v>-87458</v>
      </c>
      <c r="Q14" s="20">
        <v>-5707048</v>
      </c>
      <c r="R14" s="20">
        <v>-13219616</v>
      </c>
      <c r="S14" s="20"/>
      <c r="T14" s="20"/>
      <c r="U14" s="20"/>
      <c r="V14" s="20"/>
      <c r="W14" s="20">
        <v>-30812677</v>
      </c>
      <c r="X14" s="20"/>
      <c r="Y14" s="20">
        <v>-30812677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-17704738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1044505</v>
      </c>
      <c r="H17" s="28">
        <f t="shared" si="0"/>
        <v>0</v>
      </c>
      <c r="I17" s="28">
        <f t="shared" si="0"/>
        <v>-6196724</v>
      </c>
      <c r="J17" s="28">
        <f t="shared" si="0"/>
        <v>-5152219</v>
      </c>
      <c r="K17" s="28">
        <f t="shared" si="0"/>
        <v>-1350199</v>
      </c>
      <c r="L17" s="28">
        <f t="shared" si="0"/>
        <v>-34280</v>
      </c>
      <c r="M17" s="28">
        <f t="shared" si="0"/>
        <v>-9956363</v>
      </c>
      <c r="N17" s="28">
        <f t="shared" si="0"/>
        <v>-11340842</v>
      </c>
      <c r="O17" s="28">
        <f t="shared" si="0"/>
        <v>-7425110</v>
      </c>
      <c r="P17" s="28">
        <f t="shared" si="0"/>
        <v>-87458</v>
      </c>
      <c r="Q17" s="28">
        <f t="shared" si="0"/>
        <v>72952</v>
      </c>
      <c r="R17" s="28">
        <f t="shared" si="0"/>
        <v>-7439616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-23932677</v>
      </c>
      <c r="X17" s="28">
        <f t="shared" si="0"/>
        <v>0</v>
      </c>
      <c r="Y17" s="28">
        <f t="shared" si="0"/>
        <v>-23932677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-6880000</v>
      </c>
      <c r="F26" s="20">
        <v>-6880000</v>
      </c>
      <c r="G26" s="20"/>
      <c r="H26" s="20"/>
      <c r="I26" s="20"/>
      <c r="J26" s="20"/>
      <c r="K26" s="20"/>
      <c r="L26" s="20"/>
      <c r="M26" s="20"/>
      <c r="N26" s="20"/>
      <c r="O26" s="20">
        <v>-1074284</v>
      </c>
      <c r="P26" s="20">
        <v>-1311466</v>
      </c>
      <c r="Q26" s="20"/>
      <c r="R26" s="20">
        <v>-2385750</v>
      </c>
      <c r="S26" s="20"/>
      <c r="T26" s="20"/>
      <c r="U26" s="20"/>
      <c r="V26" s="20"/>
      <c r="W26" s="20">
        <v>-2385750</v>
      </c>
      <c r="X26" s="20">
        <v>-4816000</v>
      </c>
      <c r="Y26" s="20">
        <v>2430250</v>
      </c>
      <c r="Z26" s="21">
        <v>-50.462001661129563</v>
      </c>
      <c r="AA26" s="22">
        <v>-6880000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-6880000</v>
      </c>
      <c r="F27" s="28">
        <f t="shared" si="1"/>
        <v>-6880000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-1074284</v>
      </c>
      <c r="P27" s="28">
        <f t="shared" si="1"/>
        <v>-1311466</v>
      </c>
      <c r="Q27" s="28">
        <f t="shared" si="1"/>
        <v>0</v>
      </c>
      <c r="R27" s="28">
        <f t="shared" si="1"/>
        <v>-2385750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-2385750</v>
      </c>
      <c r="X27" s="28">
        <f t="shared" si="1"/>
        <v>-4816000</v>
      </c>
      <c r="Y27" s="28">
        <f t="shared" si="1"/>
        <v>2430250</v>
      </c>
      <c r="Z27" s="29">
        <f>+IF(X27&lt;&gt;0,+(Y27/X27)*100,0)</f>
        <v>-50.462001661129563</v>
      </c>
      <c r="AA27" s="30">
        <f>SUM(AA21:AA26)</f>
        <v>-6880000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-17704738</v>
      </c>
      <c r="D38" s="32">
        <f>+D17+D27+D36</f>
        <v>0</v>
      </c>
      <c r="E38" s="33">
        <f t="shared" si="3"/>
        <v>-6880000</v>
      </c>
      <c r="F38" s="2">
        <f t="shared" si="3"/>
        <v>-6880000</v>
      </c>
      <c r="G38" s="2">
        <f t="shared" si="3"/>
        <v>1044505</v>
      </c>
      <c r="H38" s="2">
        <f t="shared" si="3"/>
        <v>0</v>
      </c>
      <c r="I38" s="2">
        <f t="shared" si="3"/>
        <v>-6196724</v>
      </c>
      <c r="J38" s="2">
        <f t="shared" si="3"/>
        <v>-5152219</v>
      </c>
      <c r="K38" s="2">
        <f t="shared" si="3"/>
        <v>-1350199</v>
      </c>
      <c r="L38" s="2">
        <f t="shared" si="3"/>
        <v>-34280</v>
      </c>
      <c r="M38" s="2">
        <f t="shared" si="3"/>
        <v>-9956363</v>
      </c>
      <c r="N38" s="2">
        <f t="shared" si="3"/>
        <v>-11340842</v>
      </c>
      <c r="O38" s="2">
        <f t="shared" si="3"/>
        <v>-8499394</v>
      </c>
      <c r="P38" s="2">
        <f t="shared" si="3"/>
        <v>-1398924</v>
      </c>
      <c r="Q38" s="2">
        <f t="shared" si="3"/>
        <v>72952</v>
      </c>
      <c r="R38" s="2">
        <f t="shared" si="3"/>
        <v>-9825366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-26318427</v>
      </c>
      <c r="X38" s="2">
        <f t="shared" si="3"/>
        <v>-4816000</v>
      </c>
      <c r="Y38" s="2">
        <f t="shared" si="3"/>
        <v>-21502427</v>
      </c>
      <c r="Z38" s="34">
        <f>+IF(X38&lt;&gt;0,+(Y38/X38)*100,0)</f>
        <v>446.47896594684386</v>
      </c>
      <c r="AA38" s="35">
        <f>+AA17+AA27+AA36</f>
        <v>-6880000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-43230549</v>
      </c>
      <c r="H39" s="2">
        <f>+G40+H60</f>
        <v>-42186044</v>
      </c>
      <c r="I39" s="2">
        <f>+H40+I60</f>
        <v>-42186044</v>
      </c>
      <c r="J39" s="2">
        <f>+G39</f>
        <v>-43230549</v>
      </c>
      <c r="K39" s="2">
        <f>+I40+K60</f>
        <v>-48382768</v>
      </c>
      <c r="L39" s="2">
        <f>+K40+L60</f>
        <v>-49732967</v>
      </c>
      <c r="M39" s="2">
        <f>+L40+M60</f>
        <v>-49767247</v>
      </c>
      <c r="N39" s="2">
        <f>+K39</f>
        <v>-48382768</v>
      </c>
      <c r="O39" s="2">
        <f>+M40+O60</f>
        <v>-59723610</v>
      </c>
      <c r="P39" s="2">
        <f>+O40+P60</f>
        <v>-68223004</v>
      </c>
      <c r="Q39" s="2">
        <f>+P40+Q60</f>
        <v>-69621928</v>
      </c>
      <c r="R39" s="2">
        <f>+O39</f>
        <v>-59723610</v>
      </c>
      <c r="S39" s="2">
        <f>+Q40+S60</f>
        <v>-69548976</v>
      </c>
      <c r="T39" s="2">
        <f>+S40+T60</f>
        <v>-69548976</v>
      </c>
      <c r="U39" s="2">
        <f>+T40+U60</f>
        <v>-69548976</v>
      </c>
      <c r="V39" s="2">
        <f>+S39</f>
        <v>-69548976</v>
      </c>
      <c r="W39" s="2">
        <f>+G39</f>
        <v>-43230549</v>
      </c>
      <c r="X39" s="2"/>
      <c r="Y39" s="2">
        <f>+W39-X39</f>
        <v>-43230549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-17704738</v>
      </c>
      <c r="D40" s="43">
        <f t="shared" ref="D40:AA40" si="4">+D38+D39</f>
        <v>0</v>
      </c>
      <c r="E40" s="44">
        <f t="shared" si="4"/>
        <v>-6880000</v>
      </c>
      <c r="F40" s="45">
        <f t="shared" si="4"/>
        <v>-6880000</v>
      </c>
      <c r="G40" s="45">
        <f t="shared" si="4"/>
        <v>-42186044</v>
      </c>
      <c r="H40" s="45">
        <f t="shared" si="4"/>
        <v>-42186044</v>
      </c>
      <c r="I40" s="45">
        <f t="shared" si="4"/>
        <v>-48382768</v>
      </c>
      <c r="J40" s="45">
        <f>+I40</f>
        <v>-48382768</v>
      </c>
      <c r="K40" s="45">
        <f t="shared" si="4"/>
        <v>-49732967</v>
      </c>
      <c r="L40" s="45">
        <f t="shared" si="4"/>
        <v>-49767247</v>
      </c>
      <c r="M40" s="45">
        <f t="shared" si="4"/>
        <v>-59723610</v>
      </c>
      <c r="N40" s="45">
        <f>+M40</f>
        <v>-59723610</v>
      </c>
      <c r="O40" s="45">
        <f t="shared" si="4"/>
        <v>-68223004</v>
      </c>
      <c r="P40" s="45">
        <f t="shared" si="4"/>
        <v>-69621928</v>
      </c>
      <c r="Q40" s="45">
        <f t="shared" si="4"/>
        <v>-69548976</v>
      </c>
      <c r="R40" s="45">
        <f>+Q40</f>
        <v>-69548976</v>
      </c>
      <c r="S40" s="45">
        <f t="shared" si="4"/>
        <v>-69548976</v>
      </c>
      <c r="T40" s="45">
        <f t="shared" si="4"/>
        <v>-69548976</v>
      </c>
      <c r="U40" s="45">
        <f t="shared" si="4"/>
        <v>-69548976</v>
      </c>
      <c r="V40" s="45">
        <f>+U40</f>
        <v>-69548976</v>
      </c>
      <c r="W40" s="45">
        <f>+V40</f>
        <v>-69548976</v>
      </c>
      <c r="X40" s="45">
        <f t="shared" si="4"/>
        <v>-4816000</v>
      </c>
      <c r="Y40" s="45">
        <f t="shared" si="4"/>
        <v>-64732976</v>
      </c>
      <c r="Z40" s="46">
        <f>+IF(X40&lt;&gt;0,+(Y40/X40)*100,0)</f>
        <v>1344.1232558139536</v>
      </c>
      <c r="AA40" s="47">
        <f t="shared" si="4"/>
        <v>-6880000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-43230549</v>
      </c>
      <c r="J60">
        <v>-43230549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9809843</v>
      </c>
      <c r="D7" s="18"/>
      <c r="E7" s="19">
        <v>203730227</v>
      </c>
      <c r="F7" s="20">
        <v>203730227</v>
      </c>
      <c r="G7" s="20">
        <v>552631</v>
      </c>
      <c r="H7" s="20">
        <v>627382</v>
      </c>
      <c r="I7" s="20">
        <v>761437</v>
      </c>
      <c r="J7" s="20">
        <v>1941450</v>
      </c>
      <c r="K7" s="20">
        <v>1721993</v>
      </c>
      <c r="L7" s="20">
        <v>622397</v>
      </c>
      <c r="M7" s="20">
        <v>621523</v>
      </c>
      <c r="N7" s="20">
        <v>2965913</v>
      </c>
      <c r="O7" s="20">
        <v>4405043</v>
      </c>
      <c r="P7" s="20">
        <v>8113582</v>
      </c>
      <c r="Q7" s="20">
        <v>7646724</v>
      </c>
      <c r="R7" s="20">
        <v>20165349</v>
      </c>
      <c r="S7" s="20"/>
      <c r="T7" s="20"/>
      <c r="U7" s="20"/>
      <c r="V7" s="20"/>
      <c r="W7" s="20">
        <v>25072712</v>
      </c>
      <c r="X7" s="20">
        <v>152797671</v>
      </c>
      <c r="Y7" s="20">
        <v>-127724959</v>
      </c>
      <c r="Z7" s="21">
        <v>-83.590906958261172</v>
      </c>
      <c r="AA7" s="22">
        <v>203730227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7000000</v>
      </c>
      <c r="F8" s="20">
        <v>7000000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5249997</v>
      </c>
      <c r="Y8" s="20">
        <v>-5249997</v>
      </c>
      <c r="Z8" s="21">
        <v>-100</v>
      </c>
      <c r="AA8" s="22">
        <v>7000000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-127778625</v>
      </c>
      <c r="D14" s="18"/>
      <c r="E14" s="19">
        <v>-272761840</v>
      </c>
      <c r="F14" s="20">
        <v>-272761840</v>
      </c>
      <c r="G14" s="20">
        <v>-11383005</v>
      </c>
      <c r="H14" s="20"/>
      <c r="I14" s="20">
        <v>-2986567</v>
      </c>
      <c r="J14" s="20">
        <v>-14369572</v>
      </c>
      <c r="K14" s="20">
        <v>-8885039</v>
      </c>
      <c r="L14" s="20">
        <v>-3649023</v>
      </c>
      <c r="M14" s="20">
        <v>-27169237</v>
      </c>
      <c r="N14" s="20">
        <v>-39703299</v>
      </c>
      <c r="O14" s="20">
        <v>-3171902</v>
      </c>
      <c r="P14" s="20">
        <v>-8681583</v>
      </c>
      <c r="Q14" s="20">
        <v>-40954442</v>
      </c>
      <c r="R14" s="20">
        <v>-52807927</v>
      </c>
      <c r="S14" s="20"/>
      <c r="T14" s="20"/>
      <c r="U14" s="20"/>
      <c r="V14" s="20"/>
      <c r="W14" s="20">
        <v>-106880798</v>
      </c>
      <c r="X14" s="20">
        <v>-218648466</v>
      </c>
      <c r="Y14" s="20">
        <v>111767668</v>
      </c>
      <c r="Z14" s="21">
        <v>-51.117517558984382</v>
      </c>
      <c r="AA14" s="22">
        <v>-272761840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-117968782</v>
      </c>
      <c r="D17" s="26">
        <f>SUM(D6:D16)</f>
        <v>0</v>
      </c>
      <c r="E17" s="27">
        <f t="shared" si="0"/>
        <v>-62031613</v>
      </c>
      <c r="F17" s="28">
        <f t="shared" si="0"/>
        <v>-62031613</v>
      </c>
      <c r="G17" s="28">
        <f t="shared" si="0"/>
        <v>-10830374</v>
      </c>
      <c r="H17" s="28">
        <f t="shared" si="0"/>
        <v>627382</v>
      </c>
      <c r="I17" s="28">
        <f t="shared" si="0"/>
        <v>-2225130</v>
      </c>
      <c r="J17" s="28">
        <f t="shared" si="0"/>
        <v>-12428122</v>
      </c>
      <c r="K17" s="28">
        <f t="shared" si="0"/>
        <v>-7163046</v>
      </c>
      <c r="L17" s="28">
        <f t="shared" si="0"/>
        <v>-3026626</v>
      </c>
      <c r="M17" s="28">
        <f t="shared" si="0"/>
        <v>-26547714</v>
      </c>
      <c r="N17" s="28">
        <f t="shared" si="0"/>
        <v>-36737386</v>
      </c>
      <c r="O17" s="28">
        <f t="shared" si="0"/>
        <v>1233141</v>
      </c>
      <c r="P17" s="28">
        <f t="shared" si="0"/>
        <v>-568001</v>
      </c>
      <c r="Q17" s="28">
        <f t="shared" si="0"/>
        <v>-33307718</v>
      </c>
      <c r="R17" s="28">
        <f t="shared" si="0"/>
        <v>-32642578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-81808086</v>
      </c>
      <c r="X17" s="28">
        <f t="shared" si="0"/>
        <v>-60600798</v>
      </c>
      <c r="Y17" s="28">
        <f t="shared" si="0"/>
        <v>-21207288</v>
      </c>
      <c r="Z17" s="29">
        <f>+IF(X17&lt;&gt;0,+(Y17/X17)*100,0)</f>
        <v>34.995063926385924</v>
      </c>
      <c r="AA17" s="30">
        <f>SUM(AA6:AA16)</f>
        <v>-62031613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-12152832</v>
      </c>
      <c r="D26" s="18"/>
      <c r="E26" s="19">
        <v>-10680000</v>
      </c>
      <c r="F26" s="20">
        <v>-10680000</v>
      </c>
      <c r="G26" s="20">
        <v>-2669467</v>
      </c>
      <c r="H26" s="20">
        <v>-2546127</v>
      </c>
      <c r="I26" s="20">
        <v>-890738</v>
      </c>
      <c r="J26" s="20">
        <v>-6106332</v>
      </c>
      <c r="K26" s="20">
        <v>-1337461</v>
      </c>
      <c r="L26" s="20">
        <v>-4044529</v>
      </c>
      <c r="M26" s="20">
        <v>-1384000</v>
      </c>
      <c r="N26" s="20">
        <v>-6765990</v>
      </c>
      <c r="O26" s="20">
        <v>-1217226</v>
      </c>
      <c r="P26" s="20">
        <v>-361526</v>
      </c>
      <c r="Q26" s="20">
        <v>-3814330</v>
      </c>
      <c r="R26" s="20">
        <v>-5393082</v>
      </c>
      <c r="S26" s="20"/>
      <c r="T26" s="20"/>
      <c r="U26" s="20"/>
      <c r="V26" s="20"/>
      <c r="W26" s="20">
        <v>-18265404</v>
      </c>
      <c r="X26" s="20">
        <v>-8010000</v>
      </c>
      <c r="Y26" s="20">
        <v>-10255404</v>
      </c>
      <c r="Z26" s="21">
        <v>128.0325093632959</v>
      </c>
      <c r="AA26" s="22">
        <v>-10680000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-12152832</v>
      </c>
      <c r="D27" s="26">
        <f>SUM(D21:D26)</f>
        <v>0</v>
      </c>
      <c r="E27" s="27">
        <f t="shared" si="1"/>
        <v>-10680000</v>
      </c>
      <c r="F27" s="28">
        <f t="shared" si="1"/>
        <v>-10680000</v>
      </c>
      <c r="G27" s="28">
        <f t="shared" si="1"/>
        <v>-2669467</v>
      </c>
      <c r="H27" s="28">
        <f t="shared" si="1"/>
        <v>-2546127</v>
      </c>
      <c r="I27" s="28">
        <f t="shared" si="1"/>
        <v>-890738</v>
      </c>
      <c r="J27" s="28">
        <f t="shared" si="1"/>
        <v>-6106332</v>
      </c>
      <c r="K27" s="28">
        <f t="shared" si="1"/>
        <v>-1337461</v>
      </c>
      <c r="L27" s="28">
        <f t="shared" si="1"/>
        <v>-4044529</v>
      </c>
      <c r="M27" s="28">
        <f t="shared" si="1"/>
        <v>-1384000</v>
      </c>
      <c r="N27" s="28">
        <f t="shared" si="1"/>
        <v>-6765990</v>
      </c>
      <c r="O27" s="28">
        <f t="shared" si="1"/>
        <v>-1217226</v>
      </c>
      <c r="P27" s="28">
        <f t="shared" si="1"/>
        <v>-361526</v>
      </c>
      <c r="Q27" s="28">
        <f t="shared" si="1"/>
        <v>-3814330</v>
      </c>
      <c r="R27" s="28">
        <f t="shared" si="1"/>
        <v>-5393082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-18265404</v>
      </c>
      <c r="X27" s="28">
        <f t="shared" si="1"/>
        <v>-8010000</v>
      </c>
      <c r="Y27" s="28">
        <f t="shared" si="1"/>
        <v>-10255404</v>
      </c>
      <c r="Z27" s="29">
        <f>+IF(X27&lt;&gt;0,+(Y27/X27)*100,0)</f>
        <v>128.0325093632959</v>
      </c>
      <c r="AA27" s="30">
        <f>SUM(AA21:AA26)</f>
        <v>-10680000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-130121614</v>
      </c>
      <c r="D38" s="32">
        <f>+D17+D27+D36</f>
        <v>0</v>
      </c>
      <c r="E38" s="33">
        <f t="shared" si="3"/>
        <v>-72711613</v>
      </c>
      <c r="F38" s="2">
        <f t="shared" si="3"/>
        <v>-72711613</v>
      </c>
      <c r="G38" s="2">
        <f t="shared" si="3"/>
        <v>-13499841</v>
      </c>
      <c r="H38" s="2">
        <f t="shared" si="3"/>
        <v>-1918745</v>
      </c>
      <c r="I38" s="2">
        <f t="shared" si="3"/>
        <v>-3115868</v>
      </c>
      <c r="J38" s="2">
        <f t="shared" si="3"/>
        <v>-18534454</v>
      </c>
      <c r="K38" s="2">
        <f t="shared" si="3"/>
        <v>-8500507</v>
      </c>
      <c r="L38" s="2">
        <f t="shared" si="3"/>
        <v>-7071155</v>
      </c>
      <c r="M38" s="2">
        <f t="shared" si="3"/>
        <v>-27931714</v>
      </c>
      <c r="N38" s="2">
        <f t="shared" si="3"/>
        <v>-43503376</v>
      </c>
      <c r="O38" s="2">
        <f t="shared" si="3"/>
        <v>15915</v>
      </c>
      <c r="P38" s="2">
        <f t="shared" si="3"/>
        <v>-929527</v>
      </c>
      <c r="Q38" s="2">
        <f t="shared" si="3"/>
        <v>-37122048</v>
      </c>
      <c r="R38" s="2">
        <f t="shared" si="3"/>
        <v>-38035660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-100073490</v>
      </c>
      <c r="X38" s="2">
        <f t="shared" si="3"/>
        <v>-68610798</v>
      </c>
      <c r="Y38" s="2">
        <f t="shared" si="3"/>
        <v>-31462692</v>
      </c>
      <c r="Z38" s="34">
        <f>+IF(X38&lt;&gt;0,+(Y38/X38)*100,0)</f>
        <v>45.856764411922448</v>
      </c>
      <c r="AA38" s="35">
        <f>+AA17+AA27+AA36</f>
        <v>-72711613</v>
      </c>
    </row>
    <row r="39" spans="1:27" x14ac:dyDescent="0.25">
      <c r="A39" s="23" t="s">
        <v>60</v>
      </c>
      <c r="B39" s="17"/>
      <c r="C39" s="32">
        <v>404108309</v>
      </c>
      <c r="D39" s="32"/>
      <c r="E39" s="33">
        <v>404108307</v>
      </c>
      <c r="F39" s="2">
        <v>404108307</v>
      </c>
      <c r="G39" s="2">
        <v>471089457</v>
      </c>
      <c r="H39" s="2">
        <f>+G40+H60</f>
        <v>457589616</v>
      </c>
      <c r="I39" s="2">
        <f>+H40+I60</f>
        <v>455670871</v>
      </c>
      <c r="J39" s="2">
        <f>+G39</f>
        <v>471089457</v>
      </c>
      <c r="K39" s="2">
        <f>+I40+K60</f>
        <v>452555003</v>
      </c>
      <c r="L39" s="2">
        <f>+K40+L60</f>
        <v>444054496</v>
      </c>
      <c r="M39" s="2">
        <f>+L40+M60</f>
        <v>437097370</v>
      </c>
      <c r="N39" s="2">
        <f>+K39</f>
        <v>452555003</v>
      </c>
      <c r="O39" s="2">
        <f>+M40+O60</f>
        <v>409165656</v>
      </c>
      <c r="P39" s="2">
        <f>+O40+P60</f>
        <v>409181571</v>
      </c>
      <c r="Q39" s="2">
        <f>+P40+Q60</f>
        <v>408252044</v>
      </c>
      <c r="R39" s="2">
        <f>+O39</f>
        <v>409165656</v>
      </c>
      <c r="S39" s="2">
        <f>+Q40+S60</f>
        <v>371129996</v>
      </c>
      <c r="T39" s="2">
        <f>+S40+T60</f>
        <v>371129996</v>
      </c>
      <c r="U39" s="2">
        <f>+T40+U60</f>
        <v>371129996</v>
      </c>
      <c r="V39" s="2">
        <f>+S39</f>
        <v>371129996</v>
      </c>
      <c r="W39" s="2">
        <f>+G39</f>
        <v>471089457</v>
      </c>
      <c r="X39" s="2">
        <v>404108307</v>
      </c>
      <c r="Y39" s="2">
        <f>+W39-X39</f>
        <v>66981150</v>
      </c>
      <c r="Z39" s="34">
        <f>+IF(X39&lt;&gt;0,+(Y39/X39)*100,0)</f>
        <v>16.575049025161466</v>
      </c>
      <c r="AA39" s="35">
        <v>404108307</v>
      </c>
    </row>
    <row r="40" spans="1:27" x14ac:dyDescent="0.25">
      <c r="A40" s="41" t="s">
        <v>62</v>
      </c>
      <c r="B40" s="42" t="s">
        <v>61</v>
      </c>
      <c r="C40" s="43">
        <f>+C38+C39</f>
        <v>273986695</v>
      </c>
      <c r="D40" s="43">
        <f t="shared" ref="D40:AA40" si="4">+D38+D39</f>
        <v>0</v>
      </c>
      <c r="E40" s="44">
        <f t="shared" si="4"/>
        <v>331396694</v>
      </c>
      <c r="F40" s="45">
        <f t="shared" si="4"/>
        <v>331396694</v>
      </c>
      <c r="G40" s="45">
        <f t="shared" si="4"/>
        <v>457589616</v>
      </c>
      <c r="H40" s="45">
        <f t="shared" si="4"/>
        <v>455670871</v>
      </c>
      <c r="I40" s="45">
        <f t="shared" si="4"/>
        <v>452555003</v>
      </c>
      <c r="J40" s="45">
        <f>+I40</f>
        <v>452555003</v>
      </c>
      <c r="K40" s="45">
        <f t="shared" si="4"/>
        <v>444054496</v>
      </c>
      <c r="L40" s="45">
        <f t="shared" si="4"/>
        <v>436983341</v>
      </c>
      <c r="M40" s="45">
        <f t="shared" si="4"/>
        <v>409165656</v>
      </c>
      <c r="N40" s="45">
        <f>+M40</f>
        <v>409165656</v>
      </c>
      <c r="O40" s="45">
        <f t="shared" si="4"/>
        <v>409181571</v>
      </c>
      <c r="P40" s="45">
        <f t="shared" si="4"/>
        <v>408252044</v>
      </c>
      <c r="Q40" s="45">
        <f t="shared" si="4"/>
        <v>371129996</v>
      </c>
      <c r="R40" s="45">
        <f>+Q40</f>
        <v>371129996</v>
      </c>
      <c r="S40" s="45">
        <f t="shared" si="4"/>
        <v>371129996</v>
      </c>
      <c r="T40" s="45">
        <f t="shared" si="4"/>
        <v>371129996</v>
      </c>
      <c r="U40" s="45">
        <f t="shared" si="4"/>
        <v>371129996</v>
      </c>
      <c r="V40" s="45">
        <f>+U40</f>
        <v>371129996</v>
      </c>
      <c r="W40" s="45">
        <f>+V40</f>
        <v>371129996</v>
      </c>
      <c r="X40" s="45">
        <f t="shared" si="4"/>
        <v>335497509</v>
      </c>
      <c r="Y40" s="45">
        <f t="shared" si="4"/>
        <v>35518458</v>
      </c>
      <c r="Z40" s="46">
        <f>+IF(X40&lt;&gt;0,+(Y40/X40)*100,0)</f>
        <v>10.586802300222145</v>
      </c>
      <c r="AA40" s="47">
        <f t="shared" si="4"/>
        <v>331396694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471089457</v>
      </c>
      <c r="J60">
        <v>471089457</v>
      </c>
      <c r="M60">
        <v>114029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-117776983</v>
      </c>
      <c r="F14" s="20">
        <v>-117776983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-88332750</v>
      </c>
      <c r="Y14" s="20">
        <v>88332750</v>
      </c>
      <c r="Z14" s="21">
        <v>-100</v>
      </c>
      <c r="AA14" s="22">
        <v>-117776983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-117776983</v>
      </c>
      <c r="F17" s="28">
        <f t="shared" si="0"/>
        <v>-117776983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-88332750</v>
      </c>
      <c r="Y17" s="28">
        <f t="shared" si="0"/>
        <v>88332750</v>
      </c>
      <c r="Z17" s="29">
        <f>+IF(X17&lt;&gt;0,+(Y17/X17)*100,0)</f>
        <v>-100</v>
      </c>
      <c r="AA17" s="30">
        <f>SUM(AA6:AA16)</f>
        <v>-117776983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-117776983</v>
      </c>
      <c r="F38" s="2">
        <f t="shared" si="3"/>
        <v>-117776983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-88332750</v>
      </c>
      <c r="Y38" s="2">
        <f t="shared" si="3"/>
        <v>88332750</v>
      </c>
      <c r="Z38" s="34">
        <f>+IF(X38&lt;&gt;0,+(Y38/X38)*100,0)</f>
        <v>-100</v>
      </c>
      <c r="AA38" s="35">
        <f>+AA17+AA27+AA36</f>
        <v>-117776983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-117776983</v>
      </c>
      <c r="F40" s="45">
        <f t="shared" si="4"/>
        <v>-117776983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-88332750</v>
      </c>
      <c r="Y40" s="45">
        <f t="shared" si="4"/>
        <v>88332750</v>
      </c>
      <c r="Z40" s="46">
        <f>+IF(X40&lt;&gt;0,+(Y40/X40)*100,0)</f>
        <v>-100</v>
      </c>
      <c r="AA40" s="47">
        <f t="shared" si="4"/>
        <v>-117776983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18000000</v>
      </c>
      <c r="F10" s="20">
        <v>15000000</v>
      </c>
      <c r="G10" s="20"/>
      <c r="H10" s="20"/>
      <c r="I10" s="20"/>
      <c r="J10" s="20"/>
      <c r="K10" s="20"/>
      <c r="L10" s="20"/>
      <c r="M10" s="20">
        <v>7000000</v>
      </c>
      <c r="N10" s="20">
        <v>7000000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12000000</v>
      </c>
      <c r="X10" s="20">
        <v>11250000</v>
      </c>
      <c r="Y10" s="20">
        <v>750000</v>
      </c>
      <c r="Z10" s="21">
        <v>6.666666666666667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-106583759</v>
      </c>
      <c r="F14" s="20">
        <v>-154646823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-115985133</v>
      </c>
      <c r="Y14" s="20">
        <v>115985133</v>
      </c>
      <c r="Z14" s="21">
        <v>-100</v>
      </c>
      <c r="AA14" s="22">
        <v>-154646823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4000000</v>
      </c>
      <c r="D17" s="26">
        <f>SUM(D6:D16)</f>
        <v>0</v>
      </c>
      <c r="E17" s="27">
        <f t="shared" si="0"/>
        <v>-88583759</v>
      </c>
      <c r="F17" s="28">
        <f t="shared" si="0"/>
        <v>-139646823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7000000</v>
      </c>
      <c r="N17" s="28">
        <f t="shared" si="0"/>
        <v>7000000</v>
      </c>
      <c r="O17" s="28">
        <f t="shared" si="0"/>
        <v>0</v>
      </c>
      <c r="P17" s="28">
        <f t="shared" si="0"/>
        <v>0</v>
      </c>
      <c r="Q17" s="28">
        <f t="shared" si="0"/>
        <v>5000000</v>
      </c>
      <c r="R17" s="28">
        <f t="shared" si="0"/>
        <v>5000000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12000000</v>
      </c>
      <c r="X17" s="28">
        <f t="shared" si="0"/>
        <v>-104735133</v>
      </c>
      <c r="Y17" s="28">
        <f t="shared" si="0"/>
        <v>116735133</v>
      </c>
      <c r="Z17" s="29">
        <f>+IF(X17&lt;&gt;0,+(Y17/X17)*100,0)</f>
        <v>-111.45747339624803</v>
      </c>
      <c r="AA17" s="30">
        <f>SUM(AA6:AA16)</f>
        <v>-139646823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-55775000</v>
      </c>
      <c r="F26" s="20">
        <v>-10465000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-7848747</v>
      </c>
      <c r="Y26" s="20">
        <v>7848747</v>
      </c>
      <c r="Z26" s="21">
        <v>-100</v>
      </c>
      <c r="AA26" s="22">
        <v>-10465000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-55775000</v>
      </c>
      <c r="F27" s="28">
        <f t="shared" si="1"/>
        <v>-10465000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-7848747</v>
      </c>
      <c r="Y27" s="28">
        <f t="shared" si="1"/>
        <v>7848747</v>
      </c>
      <c r="Z27" s="29">
        <f>+IF(X27&lt;&gt;0,+(Y27/X27)*100,0)</f>
        <v>-100</v>
      </c>
      <c r="AA27" s="30">
        <f>SUM(AA21:AA26)</f>
        <v>-10465000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4000000</v>
      </c>
      <c r="D38" s="32">
        <f>+D17+D27+D36</f>
        <v>0</v>
      </c>
      <c r="E38" s="33">
        <f t="shared" si="3"/>
        <v>-144358759</v>
      </c>
      <c r="F38" s="2">
        <f t="shared" si="3"/>
        <v>-150111823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7000000</v>
      </c>
      <c r="N38" s="2">
        <f t="shared" si="3"/>
        <v>7000000</v>
      </c>
      <c r="O38" s="2">
        <f t="shared" si="3"/>
        <v>0</v>
      </c>
      <c r="P38" s="2">
        <f t="shared" si="3"/>
        <v>0</v>
      </c>
      <c r="Q38" s="2">
        <f t="shared" si="3"/>
        <v>5000000</v>
      </c>
      <c r="R38" s="2">
        <f t="shared" si="3"/>
        <v>5000000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12000000</v>
      </c>
      <c r="X38" s="2">
        <f t="shared" si="3"/>
        <v>-112583880</v>
      </c>
      <c r="Y38" s="2">
        <f t="shared" si="3"/>
        <v>124583880</v>
      </c>
      <c r="Z38" s="34">
        <f>+IF(X38&lt;&gt;0,+(Y38/X38)*100,0)</f>
        <v>-110.65871952538853</v>
      </c>
      <c r="AA38" s="35">
        <f>+AA17+AA27+AA36</f>
        <v>-150111823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7000000</v>
      </c>
      <c r="P39" s="2">
        <f>+O40+P60</f>
        <v>7000000</v>
      </c>
      <c r="Q39" s="2">
        <f>+P40+Q60</f>
        <v>7000000</v>
      </c>
      <c r="R39" s="2">
        <f>+O39</f>
        <v>7000000</v>
      </c>
      <c r="S39" s="2">
        <f>+Q40+S60</f>
        <v>12000000</v>
      </c>
      <c r="T39" s="2">
        <f>+S40+T60</f>
        <v>12000000</v>
      </c>
      <c r="U39" s="2">
        <f>+T40+U60</f>
        <v>12000000</v>
      </c>
      <c r="V39" s="2">
        <f>+S39</f>
        <v>12000000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4000000</v>
      </c>
      <c r="D40" s="43">
        <f t="shared" ref="D40:AA40" si="4">+D38+D39</f>
        <v>0</v>
      </c>
      <c r="E40" s="44">
        <f t="shared" si="4"/>
        <v>-144358759</v>
      </c>
      <c r="F40" s="45">
        <f t="shared" si="4"/>
        <v>-150111823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7000000</v>
      </c>
      <c r="N40" s="45">
        <f>+M40</f>
        <v>7000000</v>
      </c>
      <c r="O40" s="45">
        <f t="shared" si="4"/>
        <v>7000000</v>
      </c>
      <c r="P40" s="45">
        <f t="shared" si="4"/>
        <v>7000000</v>
      </c>
      <c r="Q40" s="45">
        <f t="shared" si="4"/>
        <v>12000000</v>
      </c>
      <c r="R40" s="45">
        <f>+Q40</f>
        <v>12000000</v>
      </c>
      <c r="S40" s="45">
        <f t="shared" si="4"/>
        <v>12000000</v>
      </c>
      <c r="T40" s="45">
        <f t="shared" si="4"/>
        <v>12000000</v>
      </c>
      <c r="U40" s="45">
        <f t="shared" si="4"/>
        <v>12000000</v>
      </c>
      <c r="V40" s="45">
        <f>+U40</f>
        <v>12000000</v>
      </c>
      <c r="W40" s="45">
        <f>+V40</f>
        <v>12000000</v>
      </c>
      <c r="X40" s="45">
        <f t="shared" si="4"/>
        <v>-112583880</v>
      </c>
      <c r="Y40" s="45">
        <f t="shared" si="4"/>
        <v>124583880</v>
      </c>
      <c r="Z40" s="46">
        <f>+IF(X40&lt;&gt;0,+(Y40/X40)*100,0)</f>
        <v>-110.65871952538853</v>
      </c>
      <c r="AA40" s="47">
        <f t="shared" si="4"/>
        <v>-150111823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-6761477</v>
      </c>
      <c r="D14" s="18"/>
      <c r="E14" s="19"/>
      <c r="F14" s="20">
        <v>-4209682</v>
      </c>
      <c r="G14" s="20">
        <v>-326734</v>
      </c>
      <c r="H14" s="20">
        <v>-334657</v>
      </c>
      <c r="I14" s="20">
        <v>-368643</v>
      </c>
      <c r="J14" s="20">
        <v>-1030034</v>
      </c>
      <c r="K14" s="20">
        <v>-264357</v>
      </c>
      <c r="L14" s="20">
        <v>-390617</v>
      </c>
      <c r="M14" s="20">
        <v>-383738</v>
      </c>
      <c r="N14" s="20">
        <v>-1038712</v>
      </c>
      <c r="O14" s="20">
        <v>-386897</v>
      </c>
      <c r="P14" s="20">
        <v>-403728</v>
      </c>
      <c r="Q14" s="20">
        <v>-387138</v>
      </c>
      <c r="R14" s="20">
        <v>-1177763</v>
      </c>
      <c r="S14" s="20"/>
      <c r="T14" s="20"/>
      <c r="U14" s="20"/>
      <c r="V14" s="20"/>
      <c r="W14" s="20">
        <v>-3246509</v>
      </c>
      <c r="X14" s="20">
        <v>-3157254</v>
      </c>
      <c r="Y14" s="20">
        <v>-89255</v>
      </c>
      <c r="Z14" s="21">
        <v>2.8269819279665178</v>
      </c>
      <c r="AA14" s="22">
        <v>-4209682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-6761477</v>
      </c>
      <c r="D17" s="26">
        <f>SUM(D6:D16)</f>
        <v>0</v>
      </c>
      <c r="E17" s="27">
        <f t="shared" si="0"/>
        <v>0</v>
      </c>
      <c r="F17" s="28">
        <f t="shared" si="0"/>
        <v>-4209682</v>
      </c>
      <c r="G17" s="28">
        <f t="shared" si="0"/>
        <v>-326734</v>
      </c>
      <c r="H17" s="28">
        <f t="shared" si="0"/>
        <v>-334657</v>
      </c>
      <c r="I17" s="28">
        <f t="shared" si="0"/>
        <v>-368643</v>
      </c>
      <c r="J17" s="28">
        <f t="shared" si="0"/>
        <v>-1030034</v>
      </c>
      <c r="K17" s="28">
        <f t="shared" si="0"/>
        <v>-264357</v>
      </c>
      <c r="L17" s="28">
        <f t="shared" si="0"/>
        <v>-390617</v>
      </c>
      <c r="M17" s="28">
        <f t="shared" si="0"/>
        <v>-383738</v>
      </c>
      <c r="N17" s="28">
        <f t="shared" si="0"/>
        <v>-1038712</v>
      </c>
      <c r="O17" s="28">
        <f t="shared" si="0"/>
        <v>-386897</v>
      </c>
      <c r="P17" s="28">
        <f t="shared" si="0"/>
        <v>-403728</v>
      </c>
      <c r="Q17" s="28">
        <f t="shared" si="0"/>
        <v>-387138</v>
      </c>
      <c r="R17" s="28">
        <f t="shared" si="0"/>
        <v>-1177763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-3246509</v>
      </c>
      <c r="X17" s="28">
        <f t="shared" si="0"/>
        <v>-3157254</v>
      </c>
      <c r="Y17" s="28">
        <f t="shared" si="0"/>
        <v>-89255</v>
      </c>
      <c r="Z17" s="29">
        <f>+IF(X17&lt;&gt;0,+(Y17/X17)*100,0)</f>
        <v>2.8269819279665178</v>
      </c>
      <c r="AA17" s="30">
        <f>SUM(AA6:AA16)</f>
        <v>-4209682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-6761477</v>
      </c>
      <c r="D38" s="32">
        <f>+D17+D27+D36</f>
        <v>0</v>
      </c>
      <c r="E38" s="33">
        <f t="shared" si="3"/>
        <v>0</v>
      </c>
      <c r="F38" s="2">
        <f t="shared" si="3"/>
        <v>-4209682</v>
      </c>
      <c r="G38" s="2">
        <f t="shared" si="3"/>
        <v>-326734</v>
      </c>
      <c r="H38" s="2">
        <f t="shared" si="3"/>
        <v>-334657</v>
      </c>
      <c r="I38" s="2">
        <f t="shared" si="3"/>
        <v>-368643</v>
      </c>
      <c r="J38" s="2">
        <f t="shared" si="3"/>
        <v>-1030034</v>
      </c>
      <c r="K38" s="2">
        <f t="shared" si="3"/>
        <v>-264357</v>
      </c>
      <c r="L38" s="2">
        <f t="shared" si="3"/>
        <v>-390617</v>
      </c>
      <c r="M38" s="2">
        <f t="shared" si="3"/>
        <v>-383738</v>
      </c>
      <c r="N38" s="2">
        <f t="shared" si="3"/>
        <v>-1038712</v>
      </c>
      <c r="O38" s="2">
        <f t="shared" si="3"/>
        <v>-386897</v>
      </c>
      <c r="P38" s="2">
        <f t="shared" si="3"/>
        <v>-403728</v>
      </c>
      <c r="Q38" s="2">
        <f t="shared" si="3"/>
        <v>-387138</v>
      </c>
      <c r="R38" s="2">
        <f t="shared" si="3"/>
        <v>-1177763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-3246509</v>
      </c>
      <c r="X38" s="2">
        <f t="shared" si="3"/>
        <v>-3157254</v>
      </c>
      <c r="Y38" s="2">
        <f t="shared" si="3"/>
        <v>-89255</v>
      </c>
      <c r="Z38" s="34">
        <f>+IF(X38&lt;&gt;0,+(Y38/X38)*100,0)</f>
        <v>2.8269819279665178</v>
      </c>
      <c r="AA38" s="35">
        <f>+AA17+AA27+AA36</f>
        <v>-4209682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-326734</v>
      </c>
      <c r="I39" s="2">
        <f>+H40+I60</f>
        <v>-661391</v>
      </c>
      <c r="J39" s="2">
        <f>+G39</f>
        <v>0</v>
      </c>
      <c r="K39" s="2">
        <f>+I40+K60</f>
        <v>-1030034</v>
      </c>
      <c r="L39" s="2">
        <f>+K40+L60</f>
        <v>-1294391</v>
      </c>
      <c r="M39" s="2">
        <f>+L40+M60</f>
        <v>-1685008</v>
      </c>
      <c r="N39" s="2">
        <f>+K39</f>
        <v>-1030034</v>
      </c>
      <c r="O39" s="2">
        <f>+M40+O60</f>
        <v>-2068746</v>
      </c>
      <c r="P39" s="2">
        <f>+O40+P60</f>
        <v>-2455643</v>
      </c>
      <c r="Q39" s="2">
        <f>+P40+Q60</f>
        <v>-2859371</v>
      </c>
      <c r="R39" s="2">
        <f>+O39</f>
        <v>-2068746</v>
      </c>
      <c r="S39" s="2">
        <f>+Q40+S60</f>
        <v>-3246509</v>
      </c>
      <c r="T39" s="2">
        <f>+S40+T60</f>
        <v>-3246509</v>
      </c>
      <c r="U39" s="2">
        <f>+T40+U60</f>
        <v>-3246509</v>
      </c>
      <c r="V39" s="2">
        <f>+S39</f>
        <v>-3246509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-6761477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-4209682</v>
      </c>
      <c r="G40" s="45">
        <f t="shared" si="4"/>
        <v>-326734</v>
      </c>
      <c r="H40" s="45">
        <f t="shared" si="4"/>
        <v>-661391</v>
      </c>
      <c r="I40" s="45">
        <f t="shared" si="4"/>
        <v>-1030034</v>
      </c>
      <c r="J40" s="45">
        <f>+I40</f>
        <v>-1030034</v>
      </c>
      <c r="K40" s="45">
        <f t="shared" si="4"/>
        <v>-1294391</v>
      </c>
      <c r="L40" s="45">
        <f t="shared" si="4"/>
        <v>-1685008</v>
      </c>
      <c r="M40" s="45">
        <f t="shared" si="4"/>
        <v>-2068746</v>
      </c>
      <c r="N40" s="45">
        <f>+M40</f>
        <v>-2068746</v>
      </c>
      <c r="O40" s="45">
        <f t="shared" si="4"/>
        <v>-2455643</v>
      </c>
      <c r="P40" s="45">
        <f t="shared" si="4"/>
        <v>-2859371</v>
      </c>
      <c r="Q40" s="45">
        <f t="shared" si="4"/>
        <v>-3246509</v>
      </c>
      <c r="R40" s="45">
        <f>+Q40</f>
        <v>-3246509</v>
      </c>
      <c r="S40" s="45">
        <f t="shared" si="4"/>
        <v>-3246509</v>
      </c>
      <c r="T40" s="45">
        <f t="shared" si="4"/>
        <v>-3246509</v>
      </c>
      <c r="U40" s="45">
        <f t="shared" si="4"/>
        <v>-3246509</v>
      </c>
      <c r="V40" s="45">
        <f>+U40</f>
        <v>-3246509</v>
      </c>
      <c r="W40" s="45">
        <f>+V40</f>
        <v>-3246509</v>
      </c>
      <c r="X40" s="45">
        <f t="shared" si="4"/>
        <v>-3157254</v>
      </c>
      <c r="Y40" s="45">
        <f t="shared" si="4"/>
        <v>-89255</v>
      </c>
      <c r="Z40" s="46">
        <f>+IF(X40&lt;&gt;0,+(Y40/X40)*100,0)</f>
        <v>2.8269819279665178</v>
      </c>
      <c r="AA40" s="47">
        <f t="shared" si="4"/>
        <v>-4209682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225173628</v>
      </c>
      <c r="F7" s="20">
        <v>225173628</v>
      </c>
      <c r="G7" s="20">
        <v>11988089</v>
      </c>
      <c r="H7" s="20">
        <v>11057337</v>
      </c>
      <c r="I7" s="20">
        <v>14120874</v>
      </c>
      <c r="J7" s="20">
        <v>37166300</v>
      </c>
      <c r="K7" s="20">
        <v>13716976</v>
      </c>
      <c r="L7" s="20">
        <v>14513475</v>
      </c>
      <c r="M7" s="20">
        <v>10192481</v>
      </c>
      <c r="N7" s="20">
        <v>38422932</v>
      </c>
      <c r="O7" s="20">
        <v>15559344</v>
      </c>
      <c r="P7" s="20">
        <v>17546280</v>
      </c>
      <c r="Q7" s="20">
        <v>14080215</v>
      </c>
      <c r="R7" s="20">
        <v>47185839</v>
      </c>
      <c r="S7" s="20"/>
      <c r="T7" s="20"/>
      <c r="U7" s="20"/>
      <c r="V7" s="20"/>
      <c r="W7" s="20">
        <v>122775071</v>
      </c>
      <c r="X7" s="20">
        <v>168880221</v>
      </c>
      <c r="Y7" s="20">
        <v>-46105150</v>
      </c>
      <c r="Z7" s="21">
        <v>-27.300503118124176</v>
      </c>
      <c r="AA7" s="22">
        <v>225173628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98695</v>
      </c>
      <c r="F8" s="20">
        <v>98695</v>
      </c>
      <c r="G8" s="20">
        <v>1000</v>
      </c>
      <c r="H8" s="20">
        <v>112</v>
      </c>
      <c r="I8" s="20">
        <v>7000</v>
      </c>
      <c r="J8" s="20">
        <v>8112</v>
      </c>
      <c r="K8" s="20">
        <v>7016</v>
      </c>
      <c r="L8" s="20">
        <v>32801</v>
      </c>
      <c r="M8" s="20">
        <v>3081</v>
      </c>
      <c r="N8" s="20">
        <v>42898</v>
      </c>
      <c r="O8" s="20">
        <v>48</v>
      </c>
      <c r="P8" s="20">
        <v>5850</v>
      </c>
      <c r="Q8" s="20">
        <v>9083</v>
      </c>
      <c r="R8" s="20">
        <v>14981</v>
      </c>
      <c r="S8" s="20"/>
      <c r="T8" s="20"/>
      <c r="U8" s="20"/>
      <c r="V8" s="20"/>
      <c r="W8" s="20">
        <v>65991</v>
      </c>
      <c r="X8" s="20">
        <v>74025</v>
      </c>
      <c r="Y8" s="20">
        <v>-8034</v>
      </c>
      <c r="Z8" s="21">
        <v>-10.853090172239108</v>
      </c>
      <c r="AA8" s="22">
        <v>98695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61737000</v>
      </c>
      <c r="F9" s="20">
        <v>61737000</v>
      </c>
      <c r="G9" s="20">
        <v>25727977</v>
      </c>
      <c r="H9" s="20">
        <v>3623</v>
      </c>
      <c r="I9" s="20">
        <v>2432</v>
      </c>
      <c r="J9" s="20">
        <v>25734032</v>
      </c>
      <c r="K9" s="20">
        <v>5692</v>
      </c>
      <c r="L9" s="20">
        <v>5560</v>
      </c>
      <c r="M9" s="20">
        <v>20450439</v>
      </c>
      <c r="N9" s="20">
        <v>20461691</v>
      </c>
      <c r="O9" s="20">
        <v>3490</v>
      </c>
      <c r="P9" s="20">
        <v>12201</v>
      </c>
      <c r="Q9" s="20">
        <v>15437869</v>
      </c>
      <c r="R9" s="20">
        <v>15453560</v>
      </c>
      <c r="S9" s="20"/>
      <c r="T9" s="20"/>
      <c r="U9" s="20"/>
      <c r="V9" s="20"/>
      <c r="W9" s="20">
        <v>61649283</v>
      </c>
      <c r="X9" s="20">
        <v>46302750</v>
      </c>
      <c r="Y9" s="20">
        <v>15346533</v>
      </c>
      <c r="Z9" s="21">
        <v>33.143891021591593</v>
      </c>
      <c r="AA9" s="22">
        <v>61737000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63025000</v>
      </c>
      <c r="F10" s="20">
        <v>63025000</v>
      </c>
      <c r="G10" s="20">
        <v>15000000</v>
      </c>
      <c r="H10" s="20"/>
      <c r="I10" s="20"/>
      <c r="J10" s="20">
        <v>15000000</v>
      </c>
      <c r="K10" s="20">
        <v>5000000</v>
      </c>
      <c r="L10" s="20">
        <v>18000000</v>
      </c>
      <c r="M10" s="20"/>
      <c r="N10" s="20">
        <v>23000000</v>
      </c>
      <c r="O10" s="20"/>
      <c r="P10" s="20">
        <v>9000000</v>
      </c>
      <c r="Q10" s="20">
        <v>6025000</v>
      </c>
      <c r="R10" s="20">
        <v>15025000</v>
      </c>
      <c r="S10" s="20"/>
      <c r="T10" s="20"/>
      <c r="U10" s="20"/>
      <c r="V10" s="20"/>
      <c r="W10" s="20">
        <v>53025000</v>
      </c>
      <c r="X10" s="20">
        <v>47268756</v>
      </c>
      <c r="Y10" s="20">
        <v>5756244</v>
      </c>
      <c r="Z10" s="21">
        <v>12.177693019888231</v>
      </c>
      <c r="AA10" s="22">
        <v>63025000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-176092639</v>
      </c>
      <c r="F14" s="20">
        <v>-155316668</v>
      </c>
      <c r="G14" s="20">
        <v>-16513123</v>
      </c>
      <c r="H14" s="20">
        <v>-20684989</v>
      </c>
      <c r="I14" s="20">
        <v>-41345356</v>
      </c>
      <c r="J14" s="20">
        <v>-78543468</v>
      </c>
      <c r="K14" s="20">
        <v>-21110078</v>
      </c>
      <c r="L14" s="20">
        <v>-1285199</v>
      </c>
      <c r="M14" s="20">
        <v>-27655857</v>
      </c>
      <c r="N14" s="20">
        <v>-50051134</v>
      </c>
      <c r="O14" s="20">
        <v>-13467374</v>
      </c>
      <c r="P14" s="20">
        <v>-14004518</v>
      </c>
      <c r="Q14" s="20">
        <v>-15141302</v>
      </c>
      <c r="R14" s="20">
        <v>-42613194</v>
      </c>
      <c r="S14" s="20"/>
      <c r="T14" s="20"/>
      <c r="U14" s="20"/>
      <c r="V14" s="20"/>
      <c r="W14" s="20">
        <v>-171207796</v>
      </c>
      <c r="X14" s="20">
        <v>-121681491</v>
      </c>
      <c r="Y14" s="20">
        <v>-49526305</v>
      </c>
      <c r="Z14" s="21">
        <v>40.701592816610045</v>
      </c>
      <c r="AA14" s="22">
        <v>-155316668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-466805</v>
      </c>
      <c r="F15" s="20">
        <v>-486805</v>
      </c>
      <c r="G15" s="20">
        <v>-1211</v>
      </c>
      <c r="H15" s="20">
        <v>-1187</v>
      </c>
      <c r="I15" s="20">
        <v>-1126</v>
      </c>
      <c r="J15" s="20">
        <v>-3524</v>
      </c>
      <c r="K15" s="20">
        <v>-1142</v>
      </c>
      <c r="L15" s="20">
        <v>-1080</v>
      </c>
      <c r="M15" s="20">
        <v>-110229</v>
      </c>
      <c r="N15" s="20">
        <v>-112451</v>
      </c>
      <c r="O15" s="20">
        <v>-1071</v>
      </c>
      <c r="P15" s="20">
        <v>-977</v>
      </c>
      <c r="Q15" s="20">
        <v>-1020</v>
      </c>
      <c r="R15" s="20">
        <v>-3068</v>
      </c>
      <c r="S15" s="20"/>
      <c r="T15" s="20"/>
      <c r="U15" s="20"/>
      <c r="V15" s="20"/>
      <c r="W15" s="20">
        <v>-119043</v>
      </c>
      <c r="X15" s="20">
        <v>-360099</v>
      </c>
      <c r="Y15" s="20">
        <v>241056</v>
      </c>
      <c r="Z15" s="21">
        <v>-66.941591062457832</v>
      </c>
      <c r="AA15" s="22">
        <v>-486805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173474879</v>
      </c>
      <c r="F17" s="28">
        <f t="shared" si="0"/>
        <v>194230850</v>
      </c>
      <c r="G17" s="28">
        <f t="shared" si="0"/>
        <v>36202732</v>
      </c>
      <c r="H17" s="28">
        <f t="shared" si="0"/>
        <v>-9625104</v>
      </c>
      <c r="I17" s="28">
        <f t="shared" si="0"/>
        <v>-27216176</v>
      </c>
      <c r="J17" s="28">
        <f t="shared" si="0"/>
        <v>-638548</v>
      </c>
      <c r="K17" s="28">
        <f t="shared" si="0"/>
        <v>-2381536</v>
      </c>
      <c r="L17" s="28">
        <f t="shared" si="0"/>
        <v>31265557</v>
      </c>
      <c r="M17" s="28">
        <f t="shared" si="0"/>
        <v>2879915</v>
      </c>
      <c r="N17" s="28">
        <f t="shared" si="0"/>
        <v>31763936</v>
      </c>
      <c r="O17" s="28">
        <f t="shared" si="0"/>
        <v>2094437</v>
      </c>
      <c r="P17" s="28">
        <f t="shared" si="0"/>
        <v>12558836</v>
      </c>
      <c r="Q17" s="28">
        <f t="shared" si="0"/>
        <v>20409845</v>
      </c>
      <c r="R17" s="28">
        <f t="shared" si="0"/>
        <v>35063118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66188506</v>
      </c>
      <c r="X17" s="28">
        <f t="shared" si="0"/>
        <v>140484162</v>
      </c>
      <c r="Y17" s="28">
        <f t="shared" si="0"/>
        <v>-74295656</v>
      </c>
      <c r="Z17" s="29">
        <f>+IF(X17&lt;&gt;0,+(Y17/X17)*100,0)</f>
        <v>-52.885432024714639</v>
      </c>
      <c r="AA17" s="30">
        <f>SUM(AA6:AA16)</f>
        <v>194230850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-66025000</v>
      </c>
      <c r="F26" s="20">
        <v>-69785000</v>
      </c>
      <c r="G26" s="20">
        <v>-776124</v>
      </c>
      <c r="H26" s="20">
        <v>-10114935</v>
      </c>
      <c r="I26" s="20">
        <v>-2981329</v>
      </c>
      <c r="J26" s="20">
        <v>-13872388</v>
      </c>
      <c r="K26" s="20"/>
      <c r="L26" s="20">
        <v>-8328867</v>
      </c>
      <c r="M26" s="20">
        <v>-7357298</v>
      </c>
      <c r="N26" s="20">
        <v>-15686165</v>
      </c>
      <c r="O26" s="20">
        <v>-1503607</v>
      </c>
      <c r="P26" s="20">
        <v>-4506533</v>
      </c>
      <c r="Q26" s="20">
        <v>-3395352</v>
      </c>
      <c r="R26" s="20">
        <v>-9405492</v>
      </c>
      <c r="S26" s="20"/>
      <c r="T26" s="20"/>
      <c r="U26" s="20"/>
      <c r="V26" s="20"/>
      <c r="W26" s="20">
        <v>-38964045</v>
      </c>
      <c r="X26" s="20">
        <v>-51398748</v>
      </c>
      <c r="Y26" s="20">
        <v>12434703</v>
      </c>
      <c r="Z26" s="21">
        <v>-24.192618466115167</v>
      </c>
      <c r="AA26" s="22">
        <v>-69785000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-66025000</v>
      </c>
      <c r="F27" s="28">
        <f t="shared" si="1"/>
        <v>-69785000</v>
      </c>
      <c r="G27" s="28">
        <f t="shared" si="1"/>
        <v>-776124</v>
      </c>
      <c r="H27" s="28">
        <f t="shared" si="1"/>
        <v>-10114935</v>
      </c>
      <c r="I27" s="28">
        <f t="shared" si="1"/>
        <v>-2981329</v>
      </c>
      <c r="J27" s="28">
        <f t="shared" si="1"/>
        <v>-13872388</v>
      </c>
      <c r="K27" s="28">
        <f t="shared" si="1"/>
        <v>0</v>
      </c>
      <c r="L27" s="28">
        <f t="shared" si="1"/>
        <v>-8328867</v>
      </c>
      <c r="M27" s="28">
        <f t="shared" si="1"/>
        <v>-7357298</v>
      </c>
      <c r="N27" s="28">
        <f t="shared" si="1"/>
        <v>-15686165</v>
      </c>
      <c r="O27" s="28">
        <f t="shared" si="1"/>
        <v>-1503607</v>
      </c>
      <c r="P27" s="28">
        <f t="shared" si="1"/>
        <v>-4506533</v>
      </c>
      <c r="Q27" s="28">
        <f t="shared" si="1"/>
        <v>-3395352</v>
      </c>
      <c r="R27" s="28">
        <f t="shared" si="1"/>
        <v>-9405492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-38964045</v>
      </c>
      <c r="X27" s="28">
        <f t="shared" si="1"/>
        <v>-51398748</v>
      </c>
      <c r="Y27" s="28">
        <f t="shared" si="1"/>
        <v>12434703</v>
      </c>
      <c r="Z27" s="29">
        <f>+IF(X27&lt;&gt;0,+(Y27/X27)*100,0)</f>
        <v>-24.192618466115167</v>
      </c>
      <c r="AA27" s="30">
        <f>SUM(AA21:AA26)</f>
        <v>-69785000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107449879</v>
      </c>
      <c r="F38" s="2">
        <f t="shared" si="3"/>
        <v>124445850</v>
      </c>
      <c r="G38" s="2">
        <f t="shared" si="3"/>
        <v>35426608</v>
      </c>
      <c r="H38" s="2">
        <f t="shared" si="3"/>
        <v>-19740039</v>
      </c>
      <c r="I38" s="2">
        <f t="shared" si="3"/>
        <v>-30197505</v>
      </c>
      <c r="J38" s="2">
        <f t="shared" si="3"/>
        <v>-14510936</v>
      </c>
      <c r="K38" s="2">
        <f t="shared" si="3"/>
        <v>-2381536</v>
      </c>
      <c r="L38" s="2">
        <f t="shared" si="3"/>
        <v>22936690</v>
      </c>
      <c r="M38" s="2">
        <f t="shared" si="3"/>
        <v>-4477383</v>
      </c>
      <c r="N38" s="2">
        <f t="shared" si="3"/>
        <v>16077771</v>
      </c>
      <c r="O38" s="2">
        <f t="shared" si="3"/>
        <v>590830</v>
      </c>
      <c r="P38" s="2">
        <f t="shared" si="3"/>
        <v>8052303</v>
      </c>
      <c r="Q38" s="2">
        <f t="shared" si="3"/>
        <v>17014493</v>
      </c>
      <c r="R38" s="2">
        <f t="shared" si="3"/>
        <v>25657626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27224461</v>
      </c>
      <c r="X38" s="2">
        <f t="shared" si="3"/>
        <v>89085414</v>
      </c>
      <c r="Y38" s="2">
        <f t="shared" si="3"/>
        <v>-61860953</v>
      </c>
      <c r="Z38" s="34">
        <f>+IF(X38&lt;&gt;0,+(Y38/X38)*100,0)</f>
        <v>-69.440046605160305</v>
      </c>
      <c r="AA38" s="35">
        <f>+AA17+AA27+AA36</f>
        <v>124445850</v>
      </c>
    </row>
    <row r="39" spans="1:27" x14ac:dyDescent="0.25">
      <c r="A39" s="23" t="s">
        <v>60</v>
      </c>
      <c r="B39" s="17"/>
      <c r="C39" s="32"/>
      <c r="D39" s="32"/>
      <c r="E39" s="33">
        <v>112401393</v>
      </c>
      <c r="F39" s="2"/>
      <c r="G39" s="2">
        <v>144826010</v>
      </c>
      <c r="H39" s="2">
        <f>+G40+H60</f>
        <v>180252618</v>
      </c>
      <c r="I39" s="2">
        <f>+H40+I60</f>
        <v>160512579</v>
      </c>
      <c r="J39" s="2">
        <f>+G39</f>
        <v>144826010</v>
      </c>
      <c r="K39" s="2">
        <f>+I40+K60</f>
        <v>130315074</v>
      </c>
      <c r="L39" s="2">
        <f>+K40+L60</f>
        <v>127933538</v>
      </c>
      <c r="M39" s="2">
        <f>+L40+M60</f>
        <v>150870228</v>
      </c>
      <c r="N39" s="2">
        <f>+K39</f>
        <v>130315074</v>
      </c>
      <c r="O39" s="2">
        <f>+M40+O60</f>
        <v>146392845</v>
      </c>
      <c r="P39" s="2">
        <f>+O40+P60</f>
        <v>146983675</v>
      </c>
      <c r="Q39" s="2">
        <f>+P40+Q60</f>
        <v>155035978</v>
      </c>
      <c r="R39" s="2">
        <f>+O39</f>
        <v>146392845</v>
      </c>
      <c r="S39" s="2">
        <f>+Q40+S60</f>
        <v>172050471</v>
      </c>
      <c r="T39" s="2">
        <f>+S40+T60</f>
        <v>172050471</v>
      </c>
      <c r="U39" s="2">
        <f>+T40+U60</f>
        <v>172050471</v>
      </c>
      <c r="V39" s="2">
        <f>+S39</f>
        <v>172050471</v>
      </c>
      <c r="W39" s="2">
        <f>+G39</f>
        <v>144826010</v>
      </c>
      <c r="X39" s="2"/>
      <c r="Y39" s="2">
        <f>+W39-X39</f>
        <v>144826010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219851272</v>
      </c>
      <c r="F40" s="45">
        <f t="shared" si="4"/>
        <v>124445850</v>
      </c>
      <c r="G40" s="45">
        <f t="shared" si="4"/>
        <v>180252618</v>
      </c>
      <c r="H40" s="45">
        <f t="shared" si="4"/>
        <v>160512579</v>
      </c>
      <c r="I40" s="45">
        <f t="shared" si="4"/>
        <v>130315074</v>
      </c>
      <c r="J40" s="45">
        <f>+I40</f>
        <v>130315074</v>
      </c>
      <c r="K40" s="45">
        <f t="shared" si="4"/>
        <v>127933538</v>
      </c>
      <c r="L40" s="45">
        <f t="shared" si="4"/>
        <v>150870228</v>
      </c>
      <c r="M40" s="45">
        <f t="shared" si="4"/>
        <v>146392845</v>
      </c>
      <c r="N40" s="45">
        <f>+M40</f>
        <v>146392845</v>
      </c>
      <c r="O40" s="45">
        <f t="shared" si="4"/>
        <v>146983675</v>
      </c>
      <c r="P40" s="45">
        <f t="shared" si="4"/>
        <v>155035978</v>
      </c>
      <c r="Q40" s="45">
        <f t="shared" si="4"/>
        <v>172050471</v>
      </c>
      <c r="R40" s="45">
        <f>+Q40</f>
        <v>172050471</v>
      </c>
      <c r="S40" s="45">
        <f t="shared" si="4"/>
        <v>172050471</v>
      </c>
      <c r="T40" s="45">
        <f t="shared" si="4"/>
        <v>172050471</v>
      </c>
      <c r="U40" s="45">
        <f t="shared" si="4"/>
        <v>172050471</v>
      </c>
      <c r="V40" s="45">
        <f>+U40</f>
        <v>172050471</v>
      </c>
      <c r="W40" s="45">
        <f>+V40</f>
        <v>172050471</v>
      </c>
      <c r="X40" s="45">
        <f t="shared" si="4"/>
        <v>89085414</v>
      </c>
      <c r="Y40" s="45">
        <f t="shared" si="4"/>
        <v>82965057</v>
      </c>
      <c r="Z40" s="46">
        <f>+IF(X40&lt;&gt;0,+(Y40/X40)*100,0)</f>
        <v>93.129787778726609</v>
      </c>
      <c r="AA40" s="47">
        <f t="shared" si="4"/>
        <v>124445850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144826010</v>
      </c>
      <c r="J60">
        <v>144826010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4847692</v>
      </c>
      <c r="D7" s="18"/>
      <c r="E7" s="19">
        <v>211138435</v>
      </c>
      <c r="F7" s="20">
        <v>211353712</v>
      </c>
      <c r="G7" s="20"/>
      <c r="H7" s="20">
        <v>25401800</v>
      </c>
      <c r="I7" s="20">
        <v>7097006</v>
      </c>
      <c r="J7" s="20">
        <v>32498806</v>
      </c>
      <c r="K7" s="20">
        <v>7918546</v>
      </c>
      <c r="L7" s="20">
        <v>13736587</v>
      </c>
      <c r="M7" s="20">
        <v>11244647</v>
      </c>
      <c r="N7" s="20">
        <v>32899780</v>
      </c>
      <c r="O7" s="20">
        <v>10561828</v>
      </c>
      <c r="P7" s="20">
        <v>9843793</v>
      </c>
      <c r="Q7" s="20">
        <v>6010668</v>
      </c>
      <c r="R7" s="20">
        <v>26416289</v>
      </c>
      <c r="S7" s="20"/>
      <c r="T7" s="20"/>
      <c r="U7" s="20"/>
      <c r="V7" s="20"/>
      <c r="W7" s="20">
        <v>91814875</v>
      </c>
      <c r="X7" s="20">
        <v>163497328</v>
      </c>
      <c r="Y7" s="20">
        <v>-71682453</v>
      </c>
      <c r="Z7" s="21">
        <v>-43.843195406838696</v>
      </c>
      <c r="AA7" s="22">
        <v>211353712</v>
      </c>
    </row>
    <row r="8" spans="1:27" x14ac:dyDescent="0.25">
      <c r="A8" s="23" t="s">
        <v>36</v>
      </c>
      <c r="B8" s="17" t="s">
        <v>32</v>
      </c>
      <c r="C8" s="18">
        <v>689210</v>
      </c>
      <c r="D8" s="18"/>
      <c r="E8" s="19">
        <v>1310000</v>
      </c>
      <c r="F8" s="20">
        <v>1310000</v>
      </c>
      <c r="G8" s="20"/>
      <c r="H8" s="20">
        <v>150650</v>
      </c>
      <c r="I8" s="20">
        <v>434485</v>
      </c>
      <c r="J8" s="20">
        <v>585135</v>
      </c>
      <c r="K8" s="20">
        <v>20588</v>
      </c>
      <c r="L8" s="20">
        <v>6045</v>
      </c>
      <c r="M8" s="20">
        <v>26023</v>
      </c>
      <c r="N8" s="20">
        <v>52656</v>
      </c>
      <c r="O8" s="20">
        <v>129144</v>
      </c>
      <c r="P8" s="20">
        <v>77078</v>
      </c>
      <c r="Q8" s="20">
        <v>39312</v>
      </c>
      <c r="R8" s="20">
        <v>245534</v>
      </c>
      <c r="S8" s="20"/>
      <c r="T8" s="20"/>
      <c r="U8" s="20"/>
      <c r="V8" s="20"/>
      <c r="W8" s="20">
        <v>883325</v>
      </c>
      <c r="X8" s="20">
        <v>1005742</v>
      </c>
      <c r="Y8" s="20">
        <v>-122417</v>
      </c>
      <c r="Z8" s="21">
        <v>-12.171809470023128</v>
      </c>
      <c r="AA8" s="22">
        <v>1310000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1388855</v>
      </c>
      <c r="Y10" s="20">
        <v>-1388855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-209666361</v>
      </c>
      <c r="F14" s="20">
        <v>-195491322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-132458913</v>
      </c>
      <c r="Y14" s="20">
        <v>132458913</v>
      </c>
      <c r="Z14" s="21">
        <v>-100</v>
      </c>
      <c r="AA14" s="22">
        <v>-195491322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-1499999</v>
      </c>
      <c r="Y15" s="20">
        <v>1499999</v>
      </c>
      <c r="Z15" s="21">
        <v>-100</v>
      </c>
      <c r="AA15" s="22">
        <v>-2000000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5536902</v>
      </c>
      <c r="D17" s="26">
        <f>SUM(D6:D16)</f>
        <v>0</v>
      </c>
      <c r="E17" s="27">
        <f t="shared" si="0"/>
        <v>6782074</v>
      </c>
      <c r="F17" s="28">
        <f t="shared" si="0"/>
        <v>19172390</v>
      </c>
      <c r="G17" s="28">
        <f t="shared" si="0"/>
        <v>0</v>
      </c>
      <c r="H17" s="28">
        <f t="shared" si="0"/>
        <v>25552450</v>
      </c>
      <c r="I17" s="28">
        <f t="shared" si="0"/>
        <v>7531491</v>
      </c>
      <c r="J17" s="28">
        <f t="shared" si="0"/>
        <v>33083941</v>
      </c>
      <c r="K17" s="28">
        <f t="shared" si="0"/>
        <v>7939134</v>
      </c>
      <c r="L17" s="28">
        <f t="shared" si="0"/>
        <v>13742632</v>
      </c>
      <c r="M17" s="28">
        <f t="shared" si="0"/>
        <v>11270670</v>
      </c>
      <c r="N17" s="28">
        <f t="shared" si="0"/>
        <v>32952436</v>
      </c>
      <c r="O17" s="28">
        <f t="shared" si="0"/>
        <v>10690972</v>
      </c>
      <c r="P17" s="28">
        <f t="shared" si="0"/>
        <v>9920871</v>
      </c>
      <c r="Q17" s="28">
        <f t="shared" si="0"/>
        <v>6049980</v>
      </c>
      <c r="R17" s="28">
        <f t="shared" si="0"/>
        <v>26661823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92698200</v>
      </c>
      <c r="X17" s="28">
        <f t="shared" si="0"/>
        <v>31933013</v>
      </c>
      <c r="Y17" s="28">
        <f t="shared" si="0"/>
        <v>60765187</v>
      </c>
      <c r="Z17" s="29">
        <f>+IF(X17&lt;&gt;0,+(Y17/X17)*100,0)</f>
        <v>190.28955081689284</v>
      </c>
      <c r="AA17" s="30">
        <f>SUM(AA6:AA16)</f>
        <v>19172390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-13051018</v>
      </c>
      <c r="D26" s="18"/>
      <c r="E26" s="19">
        <v>-4000000</v>
      </c>
      <c r="F26" s="20">
        <v>-4400000</v>
      </c>
      <c r="G26" s="20"/>
      <c r="H26" s="20">
        <v>-151737</v>
      </c>
      <c r="I26" s="20"/>
      <c r="J26" s="20">
        <v>-151737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-151737</v>
      </c>
      <c r="X26" s="20">
        <v>-3490377</v>
      </c>
      <c r="Y26" s="20">
        <v>3338640</v>
      </c>
      <c r="Z26" s="21">
        <v>-95.652704564578556</v>
      </c>
      <c r="AA26" s="22">
        <v>-4400000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-13051018</v>
      </c>
      <c r="D27" s="26">
        <f>SUM(D21:D26)</f>
        <v>0</v>
      </c>
      <c r="E27" s="27">
        <f t="shared" si="1"/>
        <v>-4000000</v>
      </c>
      <c r="F27" s="28">
        <f t="shared" si="1"/>
        <v>-4400000</v>
      </c>
      <c r="G27" s="28">
        <f t="shared" si="1"/>
        <v>0</v>
      </c>
      <c r="H27" s="28">
        <f t="shared" si="1"/>
        <v>-151737</v>
      </c>
      <c r="I27" s="28">
        <f t="shared" si="1"/>
        <v>0</v>
      </c>
      <c r="J27" s="28">
        <f t="shared" si="1"/>
        <v>-151737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-151737</v>
      </c>
      <c r="X27" s="28">
        <f t="shared" si="1"/>
        <v>-3490377</v>
      </c>
      <c r="Y27" s="28">
        <f t="shared" si="1"/>
        <v>3338640</v>
      </c>
      <c r="Z27" s="29">
        <f>+IF(X27&lt;&gt;0,+(Y27/X27)*100,0)</f>
        <v>-95.652704564578556</v>
      </c>
      <c r="AA27" s="30">
        <f>SUM(AA21:AA26)</f>
        <v>-4400000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-7514116</v>
      </c>
      <c r="D38" s="32">
        <f>+D17+D27+D36</f>
        <v>0</v>
      </c>
      <c r="E38" s="33">
        <f t="shared" si="3"/>
        <v>2782074</v>
      </c>
      <c r="F38" s="2">
        <f t="shared" si="3"/>
        <v>14772390</v>
      </c>
      <c r="G38" s="2">
        <f t="shared" si="3"/>
        <v>0</v>
      </c>
      <c r="H38" s="2">
        <f t="shared" si="3"/>
        <v>25400713</v>
      </c>
      <c r="I38" s="2">
        <f t="shared" si="3"/>
        <v>7531491</v>
      </c>
      <c r="J38" s="2">
        <f t="shared" si="3"/>
        <v>32932204</v>
      </c>
      <c r="K38" s="2">
        <f t="shared" si="3"/>
        <v>7939134</v>
      </c>
      <c r="L38" s="2">
        <f t="shared" si="3"/>
        <v>13742632</v>
      </c>
      <c r="M38" s="2">
        <f t="shared" si="3"/>
        <v>11270670</v>
      </c>
      <c r="N38" s="2">
        <f t="shared" si="3"/>
        <v>32952436</v>
      </c>
      <c r="O38" s="2">
        <f t="shared" si="3"/>
        <v>10690972</v>
      </c>
      <c r="P38" s="2">
        <f t="shared" si="3"/>
        <v>9920871</v>
      </c>
      <c r="Q38" s="2">
        <f t="shared" si="3"/>
        <v>6049980</v>
      </c>
      <c r="R38" s="2">
        <f t="shared" si="3"/>
        <v>26661823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92546463</v>
      </c>
      <c r="X38" s="2">
        <f t="shared" si="3"/>
        <v>28442636</v>
      </c>
      <c r="Y38" s="2">
        <f t="shared" si="3"/>
        <v>64103827</v>
      </c>
      <c r="Z38" s="34">
        <f>+IF(X38&lt;&gt;0,+(Y38/X38)*100,0)</f>
        <v>225.37934599310697</v>
      </c>
      <c r="AA38" s="35">
        <f>+AA17+AA27+AA36</f>
        <v>14772390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25400713</v>
      </c>
      <c r="J39" s="2">
        <f>+G39</f>
        <v>0</v>
      </c>
      <c r="K39" s="2">
        <f>+I40+K60</f>
        <v>32932204</v>
      </c>
      <c r="L39" s="2">
        <f>+K40+L60</f>
        <v>40871338</v>
      </c>
      <c r="M39" s="2">
        <f>+L40+M60</f>
        <v>54613970</v>
      </c>
      <c r="N39" s="2">
        <f>+K39</f>
        <v>32932204</v>
      </c>
      <c r="O39" s="2">
        <f>+M40+O60</f>
        <v>65884640</v>
      </c>
      <c r="P39" s="2">
        <f>+O40+P60</f>
        <v>76575612</v>
      </c>
      <c r="Q39" s="2">
        <f>+P40+Q60</f>
        <v>86496483</v>
      </c>
      <c r="R39" s="2">
        <f>+O39</f>
        <v>65884640</v>
      </c>
      <c r="S39" s="2">
        <f>+Q40+S60</f>
        <v>92546463</v>
      </c>
      <c r="T39" s="2">
        <f>+S40+T60</f>
        <v>92546463</v>
      </c>
      <c r="U39" s="2">
        <f>+T40+U60</f>
        <v>92546463</v>
      </c>
      <c r="V39" s="2">
        <f>+S39</f>
        <v>92546463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-7514116</v>
      </c>
      <c r="D40" s="43">
        <f t="shared" ref="D40:AA40" si="4">+D38+D39</f>
        <v>0</v>
      </c>
      <c r="E40" s="44">
        <f t="shared" si="4"/>
        <v>2782074</v>
      </c>
      <c r="F40" s="45">
        <f t="shared" si="4"/>
        <v>14772390</v>
      </c>
      <c r="G40" s="45">
        <f t="shared" si="4"/>
        <v>0</v>
      </c>
      <c r="H40" s="45">
        <f t="shared" si="4"/>
        <v>25400713</v>
      </c>
      <c r="I40" s="45">
        <f t="shared" si="4"/>
        <v>32932204</v>
      </c>
      <c r="J40" s="45">
        <f>+I40</f>
        <v>32932204</v>
      </c>
      <c r="K40" s="45">
        <f t="shared" si="4"/>
        <v>40871338</v>
      </c>
      <c r="L40" s="45">
        <f t="shared" si="4"/>
        <v>54613970</v>
      </c>
      <c r="M40" s="45">
        <f t="shared" si="4"/>
        <v>65884640</v>
      </c>
      <c r="N40" s="45">
        <f>+M40</f>
        <v>65884640</v>
      </c>
      <c r="O40" s="45">
        <f t="shared" si="4"/>
        <v>76575612</v>
      </c>
      <c r="P40" s="45">
        <f t="shared" si="4"/>
        <v>86496483</v>
      </c>
      <c r="Q40" s="45">
        <f t="shared" si="4"/>
        <v>92546463</v>
      </c>
      <c r="R40" s="45">
        <f>+Q40</f>
        <v>92546463</v>
      </c>
      <c r="S40" s="45">
        <f t="shared" si="4"/>
        <v>92546463</v>
      </c>
      <c r="T40" s="45">
        <f t="shared" si="4"/>
        <v>92546463</v>
      </c>
      <c r="U40" s="45">
        <f t="shared" si="4"/>
        <v>92546463</v>
      </c>
      <c r="V40" s="45">
        <f>+U40</f>
        <v>92546463</v>
      </c>
      <c r="W40" s="45">
        <f>+V40</f>
        <v>92546463</v>
      </c>
      <c r="X40" s="45">
        <f t="shared" si="4"/>
        <v>28442636</v>
      </c>
      <c r="Y40" s="45">
        <f t="shared" si="4"/>
        <v>64103827</v>
      </c>
      <c r="Z40" s="46">
        <f>+IF(X40&lt;&gt;0,+(Y40/X40)*100,0)</f>
        <v>225.37934599310697</v>
      </c>
      <c r="AA40" s="47">
        <f t="shared" si="4"/>
        <v>14772390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30114230</v>
      </c>
      <c r="F7" s="20">
        <v>18773120</v>
      </c>
      <c r="G7" s="20"/>
      <c r="H7" s="20">
        <v>6771</v>
      </c>
      <c r="I7" s="20"/>
      <c r="J7" s="20">
        <v>6771</v>
      </c>
      <c r="K7" s="20"/>
      <c r="L7" s="20">
        <v>1973451</v>
      </c>
      <c r="M7" s="20">
        <v>751652</v>
      </c>
      <c r="N7" s="20">
        <v>2725103</v>
      </c>
      <c r="O7" s="20">
        <v>638199</v>
      </c>
      <c r="P7" s="20">
        <v>1061512</v>
      </c>
      <c r="Q7" s="20">
        <v>428823</v>
      </c>
      <c r="R7" s="20">
        <v>2128534</v>
      </c>
      <c r="S7" s="20"/>
      <c r="T7" s="20"/>
      <c r="U7" s="20"/>
      <c r="V7" s="20"/>
      <c r="W7" s="20">
        <v>4860408</v>
      </c>
      <c r="X7" s="20">
        <v>14079852</v>
      </c>
      <c r="Y7" s="20">
        <v>-9219444</v>
      </c>
      <c r="Z7" s="21">
        <v>-65.479693962692224</v>
      </c>
      <c r="AA7" s="22">
        <v>18773120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-1625000</v>
      </c>
      <c r="F9" s="20">
        <v>1436400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1077300</v>
      </c>
      <c r="Y9" s="20">
        <v>-1077300</v>
      </c>
      <c r="Z9" s="21">
        <v>-100</v>
      </c>
      <c r="AA9" s="22">
        <v>1436400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-24789498</v>
      </c>
      <c r="F14" s="20">
        <v>-27507186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-20630385</v>
      </c>
      <c r="Y14" s="20">
        <v>20630385</v>
      </c>
      <c r="Z14" s="21">
        <v>-100</v>
      </c>
      <c r="AA14" s="22">
        <v>-27507186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3699732</v>
      </c>
      <c r="F17" s="28">
        <f t="shared" si="0"/>
        <v>-7297666</v>
      </c>
      <c r="G17" s="28">
        <f t="shared" si="0"/>
        <v>0</v>
      </c>
      <c r="H17" s="28">
        <f t="shared" si="0"/>
        <v>6771</v>
      </c>
      <c r="I17" s="28">
        <f t="shared" si="0"/>
        <v>0</v>
      </c>
      <c r="J17" s="28">
        <f t="shared" si="0"/>
        <v>6771</v>
      </c>
      <c r="K17" s="28">
        <f t="shared" si="0"/>
        <v>0</v>
      </c>
      <c r="L17" s="28">
        <f t="shared" si="0"/>
        <v>1973451</v>
      </c>
      <c r="M17" s="28">
        <f t="shared" si="0"/>
        <v>751652</v>
      </c>
      <c r="N17" s="28">
        <f t="shared" si="0"/>
        <v>2725103</v>
      </c>
      <c r="O17" s="28">
        <f t="shared" si="0"/>
        <v>638199</v>
      </c>
      <c r="P17" s="28">
        <f t="shared" si="0"/>
        <v>1061512</v>
      </c>
      <c r="Q17" s="28">
        <f t="shared" si="0"/>
        <v>428823</v>
      </c>
      <c r="R17" s="28">
        <f t="shared" si="0"/>
        <v>2128534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4860408</v>
      </c>
      <c r="X17" s="28">
        <f t="shared" si="0"/>
        <v>-5473233</v>
      </c>
      <c r="Y17" s="28">
        <f t="shared" si="0"/>
        <v>10333641</v>
      </c>
      <c r="Z17" s="29">
        <f>+IF(X17&lt;&gt;0,+(Y17/X17)*100,0)</f>
        <v>-188.80323567441766</v>
      </c>
      <c r="AA17" s="30">
        <f>SUM(AA6:AA16)</f>
        <v>-7297666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3699732</v>
      </c>
      <c r="F38" s="2">
        <f t="shared" si="3"/>
        <v>-7297666</v>
      </c>
      <c r="G38" s="2">
        <f t="shared" si="3"/>
        <v>0</v>
      </c>
      <c r="H38" s="2">
        <f t="shared" si="3"/>
        <v>6771</v>
      </c>
      <c r="I38" s="2">
        <f t="shared" si="3"/>
        <v>0</v>
      </c>
      <c r="J38" s="2">
        <f t="shared" si="3"/>
        <v>6771</v>
      </c>
      <c r="K38" s="2">
        <f t="shared" si="3"/>
        <v>0</v>
      </c>
      <c r="L38" s="2">
        <f t="shared" si="3"/>
        <v>1973451</v>
      </c>
      <c r="M38" s="2">
        <f t="shared" si="3"/>
        <v>751652</v>
      </c>
      <c r="N38" s="2">
        <f t="shared" si="3"/>
        <v>2725103</v>
      </c>
      <c r="O38" s="2">
        <f t="shared" si="3"/>
        <v>638199</v>
      </c>
      <c r="P38" s="2">
        <f t="shared" si="3"/>
        <v>1061512</v>
      </c>
      <c r="Q38" s="2">
        <f t="shared" si="3"/>
        <v>428823</v>
      </c>
      <c r="R38" s="2">
        <f t="shared" si="3"/>
        <v>2128534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4860408</v>
      </c>
      <c r="X38" s="2">
        <f t="shared" si="3"/>
        <v>-5473233</v>
      </c>
      <c r="Y38" s="2">
        <f t="shared" si="3"/>
        <v>10333641</v>
      </c>
      <c r="Z38" s="34">
        <f>+IF(X38&lt;&gt;0,+(Y38/X38)*100,0)</f>
        <v>-188.80323567441766</v>
      </c>
      <c r="AA38" s="35">
        <f>+AA17+AA27+AA36</f>
        <v>-7297666</v>
      </c>
    </row>
    <row r="39" spans="1:27" x14ac:dyDescent="0.25">
      <c r="A39" s="23" t="s">
        <v>60</v>
      </c>
      <c r="B39" s="17"/>
      <c r="C39" s="32">
        <v>4449823</v>
      </c>
      <c r="D39" s="32"/>
      <c r="E39" s="33"/>
      <c r="F39" s="2"/>
      <c r="G39" s="2"/>
      <c r="H39" s="2">
        <f>+G40+H60</f>
        <v>0</v>
      </c>
      <c r="I39" s="2">
        <f>+H40+I60</f>
        <v>6771</v>
      </c>
      <c r="J39" s="2">
        <f>+G39</f>
        <v>0</v>
      </c>
      <c r="K39" s="2">
        <f>+I40+K60</f>
        <v>6771</v>
      </c>
      <c r="L39" s="2">
        <f>+K40+L60</f>
        <v>1554021</v>
      </c>
      <c r="M39" s="2">
        <f>+L40+M60</f>
        <v>4361335</v>
      </c>
      <c r="N39" s="2">
        <f>+K39</f>
        <v>6771</v>
      </c>
      <c r="O39" s="2">
        <f>+M40+O60</f>
        <v>5970388</v>
      </c>
      <c r="P39" s="2">
        <f>+O40+P60</f>
        <v>7326173</v>
      </c>
      <c r="Q39" s="2">
        <f>+P40+Q60</f>
        <v>9102688</v>
      </c>
      <c r="R39" s="2">
        <f>+O39</f>
        <v>5970388</v>
      </c>
      <c r="S39" s="2">
        <f>+Q40+S60</f>
        <v>9531511</v>
      </c>
      <c r="T39" s="2">
        <f>+S40+T60</f>
        <v>9531511</v>
      </c>
      <c r="U39" s="2">
        <f>+T40+U60</f>
        <v>9531511</v>
      </c>
      <c r="V39" s="2">
        <f>+S39</f>
        <v>9531511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4449823</v>
      </c>
      <c r="D40" s="43">
        <f t="shared" ref="D40:AA40" si="4">+D38+D39</f>
        <v>0</v>
      </c>
      <c r="E40" s="44">
        <f t="shared" si="4"/>
        <v>3699732</v>
      </c>
      <c r="F40" s="45">
        <f t="shared" si="4"/>
        <v>-7297666</v>
      </c>
      <c r="G40" s="45">
        <f t="shared" si="4"/>
        <v>0</v>
      </c>
      <c r="H40" s="45">
        <f t="shared" si="4"/>
        <v>6771</v>
      </c>
      <c r="I40" s="45">
        <f t="shared" si="4"/>
        <v>6771</v>
      </c>
      <c r="J40" s="45">
        <f>+I40</f>
        <v>6771</v>
      </c>
      <c r="K40" s="45">
        <f t="shared" si="4"/>
        <v>6771</v>
      </c>
      <c r="L40" s="45">
        <f t="shared" si="4"/>
        <v>3527472</v>
      </c>
      <c r="M40" s="45">
        <f t="shared" si="4"/>
        <v>5112987</v>
      </c>
      <c r="N40" s="45">
        <f>+M40</f>
        <v>5112987</v>
      </c>
      <c r="O40" s="45">
        <f t="shared" si="4"/>
        <v>6608587</v>
      </c>
      <c r="P40" s="45">
        <f t="shared" si="4"/>
        <v>8387685</v>
      </c>
      <c r="Q40" s="45">
        <f t="shared" si="4"/>
        <v>9531511</v>
      </c>
      <c r="R40" s="45">
        <f>+Q40</f>
        <v>9531511</v>
      </c>
      <c r="S40" s="45">
        <f t="shared" si="4"/>
        <v>9531511</v>
      </c>
      <c r="T40" s="45">
        <f t="shared" si="4"/>
        <v>9531511</v>
      </c>
      <c r="U40" s="45">
        <f t="shared" si="4"/>
        <v>9531511</v>
      </c>
      <c r="V40" s="45">
        <f>+U40</f>
        <v>9531511</v>
      </c>
      <c r="W40" s="45">
        <f>+V40</f>
        <v>9531511</v>
      </c>
      <c r="X40" s="45">
        <f t="shared" si="4"/>
        <v>-5473233</v>
      </c>
      <c r="Y40" s="45">
        <f t="shared" si="4"/>
        <v>10333641</v>
      </c>
      <c r="Z40" s="46">
        <f>+IF(X40&lt;&gt;0,+(Y40/X40)*100,0)</f>
        <v>-188.80323567441766</v>
      </c>
      <c r="AA40" s="47">
        <f t="shared" si="4"/>
        <v>-7297666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8" hidden="1" x14ac:dyDescent="0.25">
      <c r="L60">
        <v>1547250</v>
      </c>
      <c r="M60">
        <v>833863</v>
      </c>
      <c r="O60">
        <v>857401</v>
      </c>
      <c r="P60">
        <v>717586</v>
      </c>
      <c r="Q60">
        <v>715003</v>
      </c>
      <c r="R60">
        <v>857401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105018071</v>
      </c>
      <c r="D7" s="18"/>
      <c r="E7" s="19">
        <v>159280863</v>
      </c>
      <c r="F7" s="20"/>
      <c r="G7" s="20">
        <v>3511085</v>
      </c>
      <c r="H7" s="20">
        <v>3695644</v>
      </c>
      <c r="I7" s="20">
        <v>7614830</v>
      </c>
      <c r="J7" s="20">
        <v>14821559</v>
      </c>
      <c r="K7" s="20">
        <v>9172720</v>
      </c>
      <c r="L7" s="20">
        <v>10899226</v>
      </c>
      <c r="M7" s="20">
        <v>8722771</v>
      </c>
      <c r="N7" s="20">
        <v>28794717</v>
      </c>
      <c r="O7" s="20">
        <v>9218731</v>
      </c>
      <c r="P7" s="20">
        <v>8547985</v>
      </c>
      <c r="Q7" s="20"/>
      <c r="R7" s="20">
        <v>17766716</v>
      </c>
      <c r="S7" s="20"/>
      <c r="T7" s="20"/>
      <c r="U7" s="20"/>
      <c r="V7" s="20"/>
      <c r="W7" s="20">
        <v>61382992</v>
      </c>
      <c r="X7" s="20"/>
      <c r="Y7" s="20">
        <v>61382992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167284</v>
      </c>
      <c r="D8" s="18"/>
      <c r="E8" s="19">
        <v>202766</v>
      </c>
      <c r="F8" s="20"/>
      <c r="G8" s="20"/>
      <c r="H8" s="20"/>
      <c r="I8" s="20"/>
      <c r="J8" s="20"/>
      <c r="K8" s="20">
        <v>59353</v>
      </c>
      <c r="L8" s="20"/>
      <c r="M8" s="20">
        <v>59353</v>
      </c>
      <c r="N8" s="20">
        <v>118706</v>
      </c>
      <c r="O8" s="20"/>
      <c r="P8" s="20">
        <v>59353</v>
      </c>
      <c r="Q8" s="20"/>
      <c r="R8" s="20">
        <v>59353</v>
      </c>
      <c r="S8" s="20"/>
      <c r="T8" s="20"/>
      <c r="U8" s="20"/>
      <c r="V8" s="20"/>
      <c r="W8" s="20">
        <v>178059</v>
      </c>
      <c r="X8" s="20"/>
      <c r="Y8" s="20">
        <v>178059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2655305</v>
      </c>
      <c r="D9" s="18"/>
      <c r="E9" s="19">
        <v>-10220626</v>
      </c>
      <c r="F9" s="20"/>
      <c r="G9" s="20">
        <v>5049470</v>
      </c>
      <c r="H9" s="20">
        <v>11194531</v>
      </c>
      <c r="I9" s="20">
        <v>898638</v>
      </c>
      <c r="J9" s="20">
        <v>17142639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17142639</v>
      </c>
      <c r="X9" s="20"/>
      <c r="Y9" s="20">
        <v>17142639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469736</v>
      </c>
      <c r="D10" s="18"/>
      <c r="E10" s="19"/>
      <c r="F10" s="20"/>
      <c r="G10" s="20">
        <v>5000</v>
      </c>
      <c r="H10" s="20">
        <v>6720</v>
      </c>
      <c r="I10" s="20">
        <v>20885</v>
      </c>
      <c r="J10" s="20">
        <v>32605</v>
      </c>
      <c r="K10" s="20">
        <v>17227</v>
      </c>
      <c r="L10" s="20">
        <v>8000</v>
      </c>
      <c r="M10" s="20">
        <v>214831</v>
      </c>
      <c r="N10" s="20">
        <v>240058</v>
      </c>
      <c r="O10" s="20">
        <v>5501</v>
      </c>
      <c r="P10" s="20">
        <v>6700</v>
      </c>
      <c r="Q10" s="20"/>
      <c r="R10" s="20">
        <v>12201</v>
      </c>
      <c r="S10" s="20"/>
      <c r="T10" s="20"/>
      <c r="U10" s="20"/>
      <c r="V10" s="20"/>
      <c r="W10" s="20">
        <v>284864</v>
      </c>
      <c r="X10" s="20"/>
      <c r="Y10" s="20">
        <v>284864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5092156</v>
      </c>
      <c r="D14" s="18"/>
      <c r="E14" s="19">
        <v>-165143684</v>
      </c>
      <c r="F14" s="20">
        <v>-120000000</v>
      </c>
      <c r="G14" s="20">
        <v>1999533</v>
      </c>
      <c r="H14" s="20">
        <v>11799778</v>
      </c>
      <c r="I14" s="20"/>
      <c r="J14" s="20">
        <v>13799311</v>
      </c>
      <c r="K14" s="20">
        <v>918</v>
      </c>
      <c r="L14" s="20"/>
      <c r="M14" s="20">
        <v>62222</v>
      </c>
      <c r="N14" s="20">
        <v>63140</v>
      </c>
      <c r="O14" s="20">
        <v>75281</v>
      </c>
      <c r="P14" s="20"/>
      <c r="Q14" s="20">
        <v>-11452447</v>
      </c>
      <c r="R14" s="20">
        <v>-11377166</v>
      </c>
      <c r="S14" s="20"/>
      <c r="T14" s="20"/>
      <c r="U14" s="20"/>
      <c r="V14" s="20"/>
      <c r="W14" s="20">
        <v>2485285</v>
      </c>
      <c r="X14" s="20">
        <v>-90000000</v>
      </c>
      <c r="Y14" s="20">
        <v>92485285</v>
      </c>
      <c r="Z14" s="21">
        <v>-102.76142777777777</v>
      </c>
      <c r="AA14" s="22">
        <v>-120000000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113402552</v>
      </c>
      <c r="D17" s="26">
        <f>SUM(D6:D16)</f>
        <v>0</v>
      </c>
      <c r="E17" s="27">
        <f t="shared" si="0"/>
        <v>-15880681</v>
      </c>
      <c r="F17" s="28">
        <f t="shared" si="0"/>
        <v>-120000000</v>
      </c>
      <c r="G17" s="28">
        <f t="shared" si="0"/>
        <v>10565088</v>
      </c>
      <c r="H17" s="28">
        <f t="shared" si="0"/>
        <v>26696673</v>
      </c>
      <c r="I17" s="28">
        <f t="shared" si="0"/>
        <v>8534353</v>
      </c>
      <c r="J17" s="28">
        <f t="shared" si="0"/>
        <v>45796114</v>
      </c>
      <c r="K17" s="28">
        <f t="shared" si="0"/>
        <v>9250218</v>
      </c>
      <c r="L17" s="28">
        <f t="shared" si="0"/>
        <v>10907226</v>
      </c>
      <c r="M17" s="28">
        <f t="shared" si="0"/>
        <v>9059177</v>
      </c>
      <c r="N17" s="28">
        <f t="shared" si="0"/>
        <v>29216621</v>
      </c>
      <c r="O17" s="28">
        <f t="shared" si="0"/>
        <v>9299513</v>
      </c>
      <c r="P17" s="28">
        <f t="shared" si="0"/>
        <v>8614038</v>
      </c>
      <c r="Q17" s="28">
        <f t="shared" si="0"/>
        <v>-11452447</v>
      </c>
      <c r="R17" s="28">
        <f t="shared" si="0"/>
        <v>6461104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81473839</v>
      </c>
      <c r="X17" s="28">
        <f t="shared" si="0"/>
        <v>-90000000</v>
      </c>
      <c r="Y17" s="28">
        <f t="shared" si="0"/>
        <v>171473839</v>
      </c>
      <c r="Z17" s="29">
        <f>+IF(X17&lt;&gt;0,+(Y17/X17)*100,0)</f>
        <v>-190.52648777777779</v>
      </c>
      <c r="AA17" s="30">
        <f>SUM(AA6:AA16)</f>
        <v>-120000000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175766</v>
      </c>
      <c r="D26" s="18"/>
      <c r="E26" s="19">
        <v>-1600000</v>
      </c>
      <c r="F26" s="20">
        <v>-4200000</v>
      </c>
      <c r="G26" s="20">
        <v>78683</v>
      </c>
      <c r="H26" s="20"/>
      <c r="I26" s="20"/>
      <c r="J26" s="20">
        <v>78683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78683</v>
      </c>
      <c r="X26" s="20">
        <v>-3150000</v>
      </c>
      <c r="Y26" s="20">
        <v>3228683</v>
      </c>
      <c r="Z26" s="21">
        <v>-102.49787301587301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175766</v>
      </c>
      <c r="D27" s="26">
        <f>SUM(D21:D26)</f>
        <v>0</v>
      </c>
      <c r="E27" s="27">
        <f t="shared" si="1"/>
        <v>-1600000</v>
      </c>
      <c r="F27" s="28">
        <f t="shared" si="1"/>
        <v>-4200000</v>
      </c>
      <c r="G27" s="28">
        <f t="shared" si="1"/>
        <v>78683</v>
      </c>
      <c r="H27" s="28">
        <f t="shared" si="1"/>
        <v>0</v>
      </c>
      <c r="I27" s="28">
        <f t="shared" si="1"/>
        <v>0</v>
      </c>
      <c r="J27" s="28">
        <f t="shared" si="1"/>
        <v>78683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78683</v>
      </c>
      <c r="X27" s="28">
        <f t="shared" si="1"/>
        <v>-3150000</v>
      </c>
      <c r="Y27" s="28">
        <f t="shared" si="1"/>
        <v>3228683</v>
      </c>
      <c r="Z27" s="29">
        <f>+IF(X27&lt;&gt;0,+(Y27/X27)*100,0)</f>
        <v>-102.49787301587301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113578318</v>
      </c>
      <c r="D38" s="32">
        <f>+D17+D27+D36</f>
        <v>0</v>
      </c>
      <c r="E38" s="33">
        <f t="shared" si="3"/>
        <v>-17480681</v>
      </c>
      <c r="F38" s="2">
        <f t="shared" si="3"/>
        <v>-124200000</v>
      </c>
      <c r="G38" s="2">
        <f t="shared" si="3"/>
        <v>10643771</v>
      </c>
      <c r="H38" s="2">
        <f t="shared" si="3"/>
        <v>26696673</v>
      </c>
      <c r="I38" s="2">
        <f t="shared" si="3"/>
        <v>8534353</v>
      </c>
      <c r="J38" s="2">
        <f t="shared" si="3"/>
        <v>45874797</v>
      </c>
      <c r="K38" s="2">
        <f t="shared" si="3"/>
        <v>9250218</v>
      </c>
      <c r="L38" s="2">
        <f t="shared" si="3"/>
        <v>10907226</v>
      </c>
      <c r="M38" s="2">
        <f t="shared" si="3"/>
        <v>9059177</v>
      </c>
      <c r="N38" s="2">
        <f t="shared" si="3"/>
        <v>29216621</v>
      </c>
      <c r="O38" s="2">
        <f t="shared" si="3"/>
        <v>9299513</v>
      </c>
      <c r="P38" s="2">
        <f t="shared" si="3"/>
        <v>8614038</v>
      </c>
      <c r="Q38" s="2">
        <f t="shared" si="3"/>
        <v>-11452447</v>
      </c>
      <c r="R38" s="2">
        <f t="shared" si="3"/>
        <v>6461104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81552522</v>
      </c>
      <c r="X38" s="2">
        <f t="shared" si="3"/>
        <v>-93150000</v>
      </c>
      <c r="Y38" s="2">
        <f t="shared" si="3"/>
        <v>174702522</v>
      </c>
      <c r="Z38" s="34">
        <f>+IF(X38&lt;&gt;0,+(Y38/X38)*100,0)</f>
        <v>-187.54967471819646</v>
      </c>
      <c r="AA38" s="35">
        <f>+AA17+AA27+AA36</f>
        <v>-124200000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10643771</v>
      </c>
      <c r="I39" s="2">
        <f>+H40+I60</f>
        <v>37340444</v>
      </c>
      <c r="J39" s="2">
        <f>+G39</f>
        <v>0</v>
      </c>
      <c r="K39" s="2">
        <f>+I40+K60</f>
        <v>45874797</v>
      </c>
      <c r="L39" s="2">
        <f>+K40+L60</f>
        <v>55125015</v>
      </c>
      <c r="M39" s="2">
        <f>+L40+M60</f>
        <v>66032241</v>
      </c>
      <c r="N39" s="2">
        <f>+K39</f>
        <v>45874797</v>
      </c>
      <c r="O39" s="2">
        <f>+M40+O60</f>
        <v>75091418</v>
      </c>
      <c r="P39" s="2">
        <f>+O40+P60</f>
        <v>84390931</v>
      </c>
      <c r="Q39" s="2">
        <f>+P40+Q60</f>
        <v>93004969</v>
      </c>
      <c r="R39" s="2">
        <f>+O39</f>
        <v>75091418</v>
      </c>
      <c r="S39" s="2">
        <f>+Q40+S60</f>
        <v>81552522</v>
      </c>
      <c r="T39" s="2">
        <f>+S40+T60</f>
        <v>81552522</v>
      </c>
      <c r="U39" s="2">
        <f>+T40+U60</f>
        <v>81552522</v>
      </c>
      <c r="V39" s="2">
        <f>+S39</f>
        <v>81552522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113578318</v>
      </c>
      <c r="D40" s="43">
        <f t="shared" ref="D40:AA40" si="4">+D38+D39</f>
        <v>0</v>
      </c>
      <c r="E40" s="44">
        <f t="shared" si="4"/>
        <v>-17480681</v>
      </c>
      <c r="F40" s="45">
        <f t="shared" si="4"/>
        <v>-124200000</v>
      </c>
      <c r="G40" s="45">
        <f t="shared" si="4"/>
        <v>10643771</v>
      </c>
      <c r="H40" s="45">
        <f t="shared" si="4"/>
        <v>37340444</v>
      </c>
      <c r="I40" s="45">
        <f t="shared" si="4"/>
        <v>45874797</v>
      </c>
      <c r="J40" s="45">
        <f>+I40</f>
        <v>45874797</v>
      </c>
      <c r="K40" s="45">
        <f t="shared" si="4"/>
        <v>55125015</v>
      </c>
      <c r="L40" s="45">
        <f t="shared" si="4"/>
        <v>66032241</v>
      </c>
      <c r="M40" s="45">
        <f t="shared" si="4"/>
        <v>75091418</v>
      </c>
      <c r="N40" s="45">
        <f>+M40</f>
        <v>75091418</v>
      </c>
      <c r="O40" s="45">
        <f t="shared" si="4"/>
        <v>84390931</v>
      </c>
      <c r="P40" s="45">
        <f t="shared" si="4"/>
        <v>93004969</v>
      </c>
      <c r="Q40" s="45">
        <f t="shared" si="4"/>
        <v>81552522</v>
      </c>
      <c r="R40" s="45">
        <f>+Q40</f>
        <v>81552522</v>
      </c>
      <c r="S40" s="45">
        <f t="shared" si="4"/>
        <v>81552522</v>
      </c>
      <c r="T40" s="45">
        <f t="shared" si="4"/>
        <v>81552522</v>
      </c>
      <c r="U40" s="45">
        <f t="shared" si="4"/>
        <v>81552522</v>
      </c>
      <c r="V40" s="45">
        <f>+U40</f>
        <v>81552522</v>
      </c>
      <c r="W40" s="45">
        <f>+V40</f>
        <v>81552522</v>
      </c>
      <c r="X40" s="45">
        <f t="shared" si="4"/>
        <v>-93150000</v>
      </c>
      <c r="Y40" s="45">
        <f t="shared" si="4"/>
        <v>174702522</v>
      </c>
      <c r="Z40" s="46">
        <f>+IF(X40&lt;&gt;0,+(Y40/X40)*100,0)</f>
        <v>-187.54967471819646</v>
      </c>
      <c r="AA40" s="47">
        <f t="shared" si="4"/>
        <v>-124200000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-668142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-501093</v>
      </c>
      <c r="Y14" s="20">
        <v>501093</v>
      </c>
      <c r="Z14" s="21">
        <v>-100</v>
      </c>
      <c r="AA14" s="22">
        <v>-668142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-668142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-501093</v>
      </c>
      <c r="Y17" s="28">
        <f t="shared" si="0"/>
        <v>501093</v>
      </c>
      <c r="Z17" s="29">
        <f>+IF(X17&lt;&gt;0,+(Y17/X17)*100,0)</f>
        <v>-100</v>
      </c>
      <c r="AA17" s="30">
        <f>SUM(AA6:AA16)</f>
        <v>-668142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-8733000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-8733000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-8733000</v>
      </c>
      <c r="F38" s="2">
        <f t="shared" si="3"/>
        <v>-668142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-501093</v>
      </c>
      <c r="Y38" s="2">
        <f t="shared" si="3"/>
        <v>501093</v>
      </c>
      <c r="Z38" s="34">
        <f>+IF(X38&lt;&gt;0,+(Y38/X38)*100,0)</f>
        <v>-100</v>
      </c>
      <c r="AA38" s="35">
        <f>+AA17+AA27+AA36</f>
        <v>-668142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-8733000</v>
      </c>
      <c r="F40" s="45">
        <f t="shared" si="4"/>
        <v>-668142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-501093</v>
      </c>
      <c r="Y40" s="45">
        <f t="shared" si="4"/>
        <v>501093</v>
      </c>
      <c r="Z40" s="46">
        <f>+IF(X40&lt;&gt;0,+(Y40/X40)*100,0)</f>
        <v>-100</v>
      </c>
      <c r="AA40" s="47">
        <f t="shared" si="4"/>
        <v>-668142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35459000</v>
      </c>
      <c r="F10" s="20">
        <v>33920000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13568000</v>
      </c>
      <c r="Y10" s="20">
        <v>-13568000</v>
      </c>
      <c r="Z10" s="21">
        <v>-100</v>
      </c>
      <c r="AA10" s="22">
        <v>33920000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1098002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1098002</v>
      </c>
      <c r="D17" s="26">
        <f>SUM(D6:D16)</f>
        <v>0</v>
      </c>
      <c r="E17" s="27">
        <f t="shared" si="0"/>
        <v>35459000</v>
      </c>
      <c r="F17" s="28">
        <f t="shared" si="0"/>
        <v>33920000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13568000</v>
      </c>
      <c r="Y17" s="28">
        <f t="shared" si="0"/>
        <v>-13568000</v>
      </c>
      <c r="Z17" s="29">
        <f>+IF(X17&lt;&gt;0,+(Y17/X17)*100,0)</f>
        <v>-100</v>
      </c>
      <c r="AA17" s="30">
        <f>SUM(AA6:AA16)</f>
        <v>33920000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-35459000</v>
      </c>
      <c r="F26" s="20">
        <v>-33920000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-13568000</v>
      </c>
      <c r="Y26" s="20">
        <v>13568000</v>
      </c>
      <c r="Z26" s="21">
        <v>-100</v>
      </c>
      <c r="AA26" s="22">
        <v>-33920000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-35459000</v>
      </c>
      <c r="F27" s="28">
        <f t="shared" si="1"/>
        <v>-33920000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-13568000</v>
      </c>
      <c r="Y27" s="28">
        <f t="shared" si="1"/>
        <v>13568000</v>
      </c>
      <c r="Z27" s="29">
        <f>+IF(X27&lt;&gt;0,+(Y27/X27)*100,0)</f>
        <v>-100</v>
      </c>
      <c r="AA27" s="30">
        <f>SUM(AA21:AA26)</f>
        <v>-33920000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1098002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1098002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9984780</v>
      </c>
      <c r="D7" s="18"/>
      <c r="E7" s="19">
        <v>38555670</v>
      </c>
      <c r="F7" s="20">
        <v>41637720</v>
      </c>
      <c r="G7" s="20">
        <v>2936437</v>
      </c>
      <c r="H7" s="20">
        <v>2292118</v>
      </c>
      <c r="I7" s="20">
        <v>3731952</v>
      </c>
      <c r="J7" s="20">
        <v>8960507</v>
      </c>
      <c r="K7" s="20">
        <v>3061674</v>
      </c>
      <c r="L7" s="20">
        <v>2475686</v>
      </c>
      <c r="M7" s="20">
        <v>3589163</v>
      </c>
      <c r="N7" s="20">
        <v>9126523</v>
      </c>
      <c r="O7" s="20">
        <v>3107782</v>
      </c>
      <c r="P7" s="20">
        <v>4381991</v>
      </c>
      <c r="Q7" s="20">
        <v>1987438</v>
      </c>
      <c r="R7" s="20">
        <v>9477211</v>
      </c>
      <c r="S7" s="20"/>
      <c r="T7" s="20"/>
      <c r="U7" s="20"/>
      <c r="V7" s="20"/>
      <c r="W7" s="20">
        <v>27564241</v>
      </c>
      <c r="X7" s="20">
        <v>28903652</v>
      </c>
      <c r="Y7" s="20">
        <v>-1339411</v>
      </c>
      <c r="Z7" s="21">
        <v>-4.6340545478474482</v>
      </c>
      <c r="AA7" s="22">
        <v>41637720</v>
      </c>
    </row>
    <row r="8" spans="1:27" x14ac:dyDescent="0.25">
      <c r="A8" s="23" t="s">
        <v>36</v>
      </c>
      <c r="B8" s="17" t="s">
        <v>32</v>
      </c>
      <c r="C8" s="18">
        <v>7338</v>
      </c>
      <c r="D8" s="18"/>
      <c r="E8" s="19">
        <v>80000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47499</v>
      </c>
      <c r="Y8" s="20">
        <v>-47499</v>
      </c>
      <c r="Z8" s="21">
        <v>-100</v>
      </c>
      <c r="AA8" s="22">
        <v>30000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-58044187</v>
      </c>
      <c r="F14" s="20">
        <v>-58012387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-43494495</v>
      </c>
      <c r="Y14" s="20">
        <v>43494495</v>
      </c>
      <c r="Z14" s="21">
        <v>-100</v>
      </c>
      <c r="AA14" s="22">
        <v>-58012387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9992118</v>
      </c>
      <c r="D17" s="26">
        <f>SUM(D6:D16)</f>
        <v>0</v>
      </c>
      <c r="E17" s="27">
        <f t="shared" si="0"/>
        <v>-19408517</v>
      </c>
      <c r="F17" s="28">
        <f t="shared" si="0"/>
        <v>-16344667</v>
      </c>
      <c r="G17" s="28">
        <f t="shared" si="0"/>
        <v>2936437</v>
      </c>
      <c r="H17" s="28">
        <f t="shared" si="0"/>
        <v>2292118</v>
      </c>
      <c r="I17" s="28">
        <f t="shared" si="0"/>
        <v>3731952</v>
      </c>
      <c r="J17" s="28">
        <f t="shared" si="0"/>
        <v>8960507</v>
      </c>
      <c r="K17" s="28">
        <f t="shared" si="0"/>
        <v>3061674</v>
      </c>
      <c r="L17" s="28">
        <f t="shared" si="0"/>
        <v>2475686</v>
      </c>
      <c r="M17" s="28">
        <f t="shared" si="0"/>
        <v>3589163</v>
      </c>
      <c r="N17" s="28">
        <f t="shared" si="0"/>
        <v>9126523</v>
      </c>
      <c r="O17" s="28">
        <f t="shared" si="0"/>
        <v>3107782</v>
      </c>
      <c r="P17" s="28">
        <f t="shared" si="0"/>
        <v>4381991</v>
      </c>
      <c r="Q17" s="28">
        <f t="shared" si="0"/>
        <v>1987438</v>
      </c>
      <c r="R17" s="28">
        <f t="shared" si="0"/>
        <v>9477211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27564241</v>
      </c>
      <c r="X17" s="28">
        <f t="shared" si="0"/>
        <v>-14543344</v>
      </c>
      <c r="Y17" s="28">
        <f t="shared" si="0"/>
        <v>42107585</v>
      </c>
      <c r="Z17" s="29">
        <f>+IF(X17&lt;&gt;0,+(Y17/X17)*100,0)</f>
        <v>-289.53165791856395</v>
      </c>
      <c r="AA17" s="30">
        <f>SUM(AA6:AA16)</f>
        <v>-16344667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-1300000</v>
      </c>
      <c r="F26" s="20">
        <v>-1410000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-1002498</v>
      </c>
      <c r="Y26" s="20">
        <v>1002498</v>
      </c>
      <c r="Z26" s="21">
        <v>-100</v>
      </c>
      <c r="AA26" s="22">
        <v>-1410000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</v>
      </c>
      <c r="F27" s="28">
        <f t="shared" si="1"/>
        <v>-1410000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-1002498</v>
      </c>
      <c r="Y27" s="28">
        <f t="shared" si="1"/>
        <v>1002498</v>
      </c>
      <c r="Z27" s="29">
        <f>+IF(X27&lt;&gt;0,+(Y27/X27)*100,0)</f>
        <v>-100</v>
      </c>
      <c r="AA27" s="30">
        <f>SUM(AA21:AA26)</f>
        <v>-1410000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9992118</v>
      </c>
      <c r="D38" s="32">
        <f>+D17+D27+D36</f>
        <v>0</v>
      </c>
      <c r="E38" s="33">
        <f t="shared" si="3"/>
        <v>-20708517</v>
      </c>
      <c r="F38" s="2">
        <f t="shared" si="3"/>
        <v>-17754667</v>
      </c>
      <c r="G38" s="2">
        <f t="shared" si="3"/>
        <v>2936437</v>
      </c>
      <c r="H38" s="2">
        <f t="shared" si="3"/>
        <v>2292118</v>
      </c>
      <c r="I38" s="2">
        <f t="shared" si="3"/>
        <v>3731952</v>
      </c>
      <c r="J38" s="2">
        <f t="shared" si="3"/>
        <v>8960507</v>
      </c>
      <c r="K38" s="2">
        <f t="shared" si="3"/>
        <v>3061674</v>
      </c>
      <c r="L38" s="2">
        <f t="shared" si="3"/>
        <v>2475686</v>
      </c>
      <c r="M38" s="2">
        <f t="shared" si="3"/>
        <v>3589163</v>
      </c>
      <c r="N38" s="2">
        <f t="shared" si="3"/>
        <v>9126523</v>
      </c>
      <c r="O38" s="2">
        <f t="shared" si="3"/>
        <v>3107782</v>
      </c>
      <c r="P38" s="2">
        <f t="shared" si="3"/>
        <v>4381991</v>
      </c>
      <c r="Q38" s="2">
        <f t="shared" si="3"/>
        <v>1987438</v>
      </c>
      <c r="R38" s="2">
        <f t="shared" si="3"/>
        <v>9477211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27564241</v>
      </c>
      <c r="X38" s="2">
        <f t="shared" si="3"/>
        <v>-15545842</v>
      </c>
      <c r="Y38" s="2">
        <f t="shared" si="3"/>
        <v>43110083</v>
      </c>
      <c r="Z38" s="34">
        <f>+IF(X38&lt;&gt;0,+(Y38/X38)*100,0)</f>
        <v>-277.30941173852148</v>
      </c>
      <c r="AA38" s="35">
        <f>+AA17+AA27+AA36</f>
        <v>-17754667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2936437</v>
      </c>
      <c r="I39" s="2">
        <f>+H40+I60</f>
        <v>5228555</v>
      </c>
      <c r="J39" s="2">
        <f>+G39</f>
        <v>0</v>
      </c>
      <c r="K39" s="2">
        <f>+I40+K60</f>
        <v>8960507</v>
      </c>
      <c r="L39" s="2">
        <f>+K40+L60</f>
        <v>12022181</v>
      </c>
      <c r="M39" s="2">
        <f>+L40+M60</f>
        <v>14497867</v>
      </c>
      <c r="N39" s="2">
        <f>+K39</f>
        <v>8960507</v>
      </c>
      <c r="O39" s="2">
        <f>+M40+O60</f>
        <v>18087030</v>
      </c>
      <c r="P39" s="2">
        <f>+O40+P60</f>
        <v>21194812</v>
      </c>
      <c r="Q39" s="2">
        <f>+P40+Q60</f>
        <v>25576803</v>
      </c>
      <c r="R39" s="2">
        <f>+O39</f>
        <v>18087030</v>
      </c>
      <c r="S39" s="2">
        <f>+Q40+S60</f>
        <v>27564241</v>
      </c>
      <c r="T39" s="2">
        <f>+S40+T60</f>
        <v>27564241</v>
      </c>
      <c r="U39" s="2">
        <f>+T40+U60</f>
        <v>27564241</v>
      </c>
      <c r="V39" s="2">
        <f>+S39</f>
        <v>27564241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9992118</v>
      </c>
      <c r="D40" s="43">
        <f t="shared" ref="D40:AA40" si="4">+D38+D39</f>
        <v>0</v>
      </c>
      <c r="E40" s="44">
        <f t="shared" si="4"/>
        <v>-20708517</v>
      </c>
      <c r="F40" s="45">
        <f t="shared" si="4"/>
        <v>-17754667</v>
      </c>
      <c r="G40" s="45">
        <f t="shared" si="4"/>
        <v>2936437</v>
      </c>
      <c r="H40" s="45">
        <f t="shared" si="4"/>
        <v>5228555</v>
      </c>
      <c r="I40" s="45">
        <f t="shared" si="4"/>
        <v>8960507</v>
      </c>
      <c r="J40" s="45">
        <f>+I40</f>
        <v>8960507</v>
      </c>
      <c r="K40" s="45">
        <f t="shared" si="4"/>
        <v>12022181</v>
      </c>
      <c r="L40" s="45">
        <f t="shared" si="4"/>
        <v>14497867</v>
      </c>
      <c r="M40" s="45">
        <f t="shared" si="4"/>
        <v>18087030</v>
      </c>
      <c r="N40" s="45">
        <f>+M40</f>
        <v>18087030</v>
      </c>
      <c r="O40" s="45">
        <f t="shared" si="4"/>
        <v>21194812</v>
      </c>
      <c r="P40" s="45">
        <f t="shared" si="4"/>
        <v>25576803</v>
      </c>
      <c r="Q40" s="45">
        <f t="shared" si="4"/>
        <v>27564241</v>
      </c>
      <c r="R40" s="45">
        <f>+Q40</f>
        <v>27564241</v>
      </c>
      <c r="S40" s="45">
        <f t="shared" si="4"/>
        <v>27564241</v>
      </c>
      <c r="T40" s="45">
        <f t="shared" si="4"/>
        <v>27564241</v>
      </c>
      <c r="U40" s="45">
        <f t="shared" si="4"/>
        <v>27564241</v>
      </c>
      <c r="V40" s="45">
        <f>+U40</f>
        <v>27564241</v>
      </c>
      <c r="W40" s="45">
        <f>+V40</f>
        <v>27564241</v>
      </c>
      <c r="X40" s="45">
        <f t="shared" si="4"/>
        <v>-15545842</v>
      </c>
      <c r="Y40" s="45">
        <f t="shared" si="4"/>
        <v>43110083</v>
      </c>
      <c r="Z40" s="46">
        <f>+IF(X40&lt;&gt;0,+(Y40/X40)*100,0)</f>
        <v>-277.30941173852148</v>
      </c>
      <c r="AA40" s="47">
        <f t="shared" si="4"/>
        <v>-17754667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-4902999</v>
      </c>
      <c r="F26" s="20">
        <v>-8825000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-3530000</v>
      </c>
      <c r="Y26" s="20">
        <v>3530000</v>
      </c>
      <c r="Z26" s="21">
        <v>-100</v>
      </c>
      <c r="AA26" s="22">
        <v>-8825000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-4902999</v>
      </c>
      <c r="F27" s="28">
        <f t="shared" si="1"/>
        <v>-8825000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-3530000</v>
      </c>
      <c r="Y27" s="28">
        <f t="shared" si="1"/>
        <v>3530000</v>
      </c>
      <c r="Z27" s="29">
        <f>+IF(X27&lt;&gt;0,+(Y27/X27)*100,0)</f>
        <v>-100</v>
      </c>
      <c r="AA27" s="30">
        <f>SUM(AA21:AA26)</f>
        <v>-8825000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-4903022</v>
      </c>
      <c r="F38" s="2">
        <f t="shared" si="3"/>
        <v>-8825023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-3530000</v>
      </c>
      <c r="Y38" s="2">
        <f t="shared" si="3"/>
        <v>3530000</v>
      </c>
      <c r="Z38" s="34">
        <f>+IF(X38&lt;&gt;0,+(Y38/X38)*100,0)</f>
        <v>-100</v>
      </c>
      <c r="AA38" s="35">
        <f>+AA17+AA27+AA36</f>
        <v>-8825023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-4903022</v>
      </c>
      <c r="F40" s="45">
        <f t="shared" si="4"/>
        <v>-8825023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-3530000</v>
      </c>
      <c r="Y40" s="45">
        <f t="shared" si="4"/>
        <v>3530000</v>
      </c>
      <c r="Z40" s="46">
        <f>+IF(X40&lt;&gt;0,+(Y40/X40)*100,0)</f>
        <v>-100</v>
      </c>
      <c r="AA40" s="47">
        <f t="shared" si="4"/>
        <v>-8825023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-202228</v>
      </c>
      <c r="D14" s="18"/>
      <c r="E14" s="19">
        <v>-15600000</v>
      </c>
      <c r="F14" s="20">
        <v>-15600000</v>
      </c>
      <c r="G14" s="20"/>
      <c r="H14" s="20">
        <v>-100000</v>
      </c>
      <c r="I14" s="20"/>
      <c r="J14" s="20">
        <v>-100000</v>
      </c>
      <c r="K14" s="20"/>
      <c r="L14" s="20"/>
      <c r="M14" s="20">
        <v>-115791924</v>
      </c>
      <c r="N14" s="20">
        <v>-115791924</v>
      </c>
      <c r="O14" s="20">
        <v>-1000000</v>
      </c>
      <c r="P14" s="20"/>
      <c r="Q14" s="20">
        <v>-400000</v>
      </c>
      <c r="R14" s="20">
        <v>-1400000</v>
      </c>
      <c r="S14" s="20"/>
      <c r="T14" s="20"/>
      <c r="U14" s="20"/>
      <c r="V14" s="20"/>
      <c r="W14" s="20">
        <v>-117291924</v>
      </c>
      <c r="X14" s="20">
        <v>-11700000</v>
      </c>
      <c r="Y14" s="20">
        <v>-105591924</v>
      </c>
      <c r="Z14" s="21">
        <v>902.49507692307679</v>
      </c>
      <c r="AA14" s="22">
        <v>-15600000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-202228</v>
      </c>
      <c r="D17" s="26">
        <f>SUM(D6:D16)</f>
        <v>0</v>
      </c>
      <c r="E17" s="27">
        <f t="shared" si="0"/>
        <v>-15600000</v>
      </c>
      <c r="F17" s="28">
        <f t="shared" si="0"/>
        <v>-15600000</v>
      </c>
      <c r="G17" s="28">
        <f t="shared" si="0"/>
        <v>0</v>
      </c>
      <c r="H17" s="28">
        <f t="shared" si="0"/>
        <v>-100000</v>
      </c>
      <c r="I17" s="28">
        <f t="shared" si="0"/>
        <v>0</v>
      </c>
      <c r="J17" s="28">
        <f t="shared" si="0"/>
        <v>-100000</v>
      </c>
      <c r="K17" s="28">
        <f t="shared" si="0"/>
        <v>0</v>
      </c>
      <c r="L17" s="28">
        <f t="shared" si="0"/>
        <v>0</v>
      </c>
      <c r="M17" s="28">
        <f t="shared" si="0"/>
        <v>-115791924</v>
      </c>
      <c r="N17" s="28">
        <f t="shared" si="0"/>
        <v>-115791924</v>
      </c>
      <c r="O17" s="28">
        <f t="shared" si="0"/>
        <v>-1000000</v>
      </c>
      <c r="P17" s="28">
        <f t="shared" si="0"/>
        <v>0</v>
      </c>
      <c r="Q17" s="28">
        <f t="shared" si="0"/>
        <v>-400000</v>
      </c>
      <c r="R17" s="28">
        <f t="shared" si="0"/>
        <v>-1400000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-117291924</v>
      </c>
      <c r="X17" s="28">
        <f t="shared" si="0"/>
        <v>-11700000</v>
      </c>
      <c r="Y17" s="28">
        <f t="shared" si="0"/>
        <v>-105591924</v>
      </c>
      <c r="Z17" s="29">
        <f>+IF(X17&lt;&gt;0,+(Y17/X17)*100,0)</f>
        <v>902.49507692307679</v>
      </c>
      <c r="AA17" s="30">
        <f>SUM(AA6:AA16)</f>
        <v>-15600000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-202228</v>
      </c>
      <c r="D38" s="32">
        <f>+D17+D27+D36</f>
        <v>0</v>
      </c>
      <c r="E38" s="33">
        <f t="shared" si="3"/>
        <v>-15600000</v>
      </c>
      <c r="F38" s="2">
        <f t="shared" si="3"/>
        <v>-15600000</v>
      </c>
      <c r="G38" s="2">
        <f t="shared" si="3"/>
        <v>0</v>
      </c>
      <c r="H38" s="2">
        <f t="shared" si="3"/>
        <v>-100000</v>
      </c>
      <c r="I38" s="2">
        <f t="shared" si="3"/>
        <v>0</v>
      </c>
      <c r="J38" s="2">
        <f t="shared" si="3"/>
        <v>-100000</v>
      </c>
      <c r="K38" s="2">
        <f t="shared" si="3"/>
        <v>0</v>
      </c>
      <c r="L38" s="2">
        <f t="shared" si="3"/>
        <v>0</v>
      </c>
      <c r="M38" s="2">
        <f t="shared" si="3"/>
        <v>-115791924</v>
      </c>
      <c r="N38" s="2">
        <f t="shared" si="3"/>
        <v>-115791924</v>
      </c>
      <c r="O38" s="2">
        <f t="shared" si="3"/>
        <v>-1000000</v>
      </c>
      <c r="P38" s="2">
        <f t="shared" si="3"/>
        <v>0</v>
      </c>
      <c r="Q38" s="2">
        <f t="shared" si="3"/>
        <v>-400000</v>
      </c>
      <c r="R38" s="2">
        <f t="shared" si="3"/>
        <v>-1400000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-117291924</v>
      </c>
      <c r="X38" s="2">
        <f t="shared" si="3"/>
        <v>-11700000</v>
      </c>
      <c r="Y38" s="2">
        <f t="shared" si="3"/>
        <v>-105591924</v>
      </c>
      <c r="Z38" s="34">
        <f>+IF(X38&lt;&gt;0,+(Y38/X38)*100,0)</f>
        <v>902.49507692307679</v>
      </c>
      <c r="AA38" s="35">
        <f>+AA17+AA27+AA36</f>
        <v>-15600000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-100000</v>
      </c>
      <c r="J39" s="2">
        <f>+G39</f>
        <v>0</v>
      </c>
      <c r="K39" s="2">
        <f>+I40+K60</f>
        <v>-100000</v>
      </c>
      <c r="L39" s="2">
        <f>+K40+L60</f>
        <v>-100000</v>
      </c>
      <c r="M39" s="2">
        <f>+L40+M60</f>
        <v>-100000</v>
      </c>
      <c r="N39" s="2">
        <f>+K39</f>
        <v>-100000</v>
      </c>
      <c r="O39" s="2">
        <f>+M40+O60</f>
        <v>-115891924</v>
      </c>
      <c r="P39" s="2">
        <f>+O40+P60</f>
        <v>-116891924</v>
      </c>
      <c r="Q39" s="2">
        <f>+P40+Q60</f>
        <v>-116891924</v>
      </c>
      <c r="R39" s="2">
        <f>+O39</f>
        <v>-115891924</v>
      </c>
      <c r="S39" s="2">
        <f>+Q40+S60</f>
        <v>-117291924</v>
      </c>
      <c r="T39" s="2">
        <f>+S40+T60</f>
        <v>-117291924</v>
      </c>
      <c r="U39" s="2">
        <f>+T40+U60</f>
        <v>-117291924</v>
      </c>
      <c r="V39" s="2">
        <f>+S39</f>
        <v>-117291924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-202228</v>
      </c>
      <c r="D40" s="43">
        <f t="shared" ref="D40:AA40" si="4">+D38+D39</f>
        <v>0</v>
      </c>
      <c r="E40" s="44">
        <f t="shared" si="4"/>
        <v>-15600000</v>
      </c>
      <c r="F40" s="45">
        <f t="shared" si="4"/>
        <v>-15600000</v>
      </c>
      <c r="G40" s="45">
        <f t="shared" si="4"/>
        <v>0</v>
      </c>
      <c r="H40" s="45">
        <f t="shared" si="4"/>
        <v>-100000</v>
      </c>
      <c r="I40" s="45">
        <f t="shared" si="4"/>
        <v>-100000</v>
      </c>
      <c r="J40" s="45">
        <f>+I40</f>
        <v>-100000</v>
      </c>
      <c r="K40" s="45">
        <f t="shared" si="4"/>
        <v>-100000</v>
      </c>
      <c r="L40" s="45">
        <f t="shared" si="4"/>
        <v>-100000</v>
      </c>
      <c r="M40" s="45">
        <f t="shared" si="4"/>
        <v>-115891924</v>
      </c>
      <c r="N40" s="45">
        <f>+M40</f>
        <v>-115891924</v>
      </c>
      <c r="O40" s="45">
        <f t="shared" si="4"/>
        <v>-116891924</v>
      </c>
      <c r="P40" s="45">
        <f t="shared" si="4"/>
        <v>-116891924</v>
      </c>
      <c r="Q40" s="45">
        <f t="shared" si="4"/>
        <v>-117291924</v>
      </c>
      <c r="R40" s="45">
        <f>+Q40</f>
        <v>-117291924</v>
      </c>
      <c r="S40" s="45">
        <f t="shared" si="4"/>
        <v>-117291924</v>
      </c>
      <c r="T40" s="45">
        <f t="shared" si="4"/>
        <v>-117291924</v>
      </c>
      <c r="U40" s="45">
        <f t="shared" si="4"/>
        <v>-117291924</v>
      </c>
      <c r="V40" s="45">
        <f>+U40</f>
        <v>-117291924</v>
      </c>
      <c r="W40" s="45">
        <f>+V40</f>
        <v>-117291924</v>
      </c>
      <c r="X40" s="45">
        <f t="shared" si="4"/>
        <v>-11700000</v>
      </c>
      <c r="Y40" s="45">
        <f t="shared" si="4"/>
        <v>-105591924</v>
      </c>
      <c r="Z40" s="46">
        <f>+IF(X40&lt;&gt;0,+(Y40/X40)*100,0)</f>
        <v>902.49507692307679</v>
      </c>
      <c r="AA40" s="47">
        <f t="shared" si="4"/>
        <v>-15600000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-10572000</v>
      </c>
      <c r="F26" s="20">
        <v>-10572000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-7929000</v>
      </c>
      <c r="Y26" s="20">
        <v>7929000</v>
      </c>
      <c r="Z26" s="21">
        <v>-100</v>
      </c>
      <c r="AA26" s="22">
        <v>-10572000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-10572000</v>
      </c>
      <c r="F27" s="28">
        <f t="shared" si="1"/>
        <v>-10572000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-7929000</v>
      </c>
      <c r="Y27" s="28">
        <f t="shared" si="1"/>
        <v>7929000</v>
      </c>
      <c r="Z27" s="29">
        <f>+IF(X27&lt;&gt;0,+(Y27/X27)*100,0)</f>
        <v>-100</v>
      </c>
      <c r="AA27" s="30">
        <f>SUM(AA21:AA26)</f>
        <v>-10572000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-10572012</v>
      </c>
      <c r="F38" s="2">
        <f t="shared" si="3"/>
        <v>-10572012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-7929000</v>
      </c>
      <c r="Y38" s="2">
        <f t="shared" si="3"/>
        <v>7929000</v>
      </c>
      <c r="Z38" s="34">
        <f>+IF(X38&lt;&gt;0,+(Y38/X38)*100,0)</f>
        <v>-100</v>
      </c>
      <c r="AA38" s="35">
        <f>+AA17+AA27+AA36</f>
        <v>-10572012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-10572012</v>
      </c>
      <c r="F40" s="45">
        <f t="shared" si="4"/>
        <v>-10572012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-7929000</v>
      </c>
      <c r="Y40" s="45">
        <f t="shared" si="4"/>
        <v>7929000</v>
      </c>
      <c r="Z40" s="46">
        <f>+IF(X40&lt;&gt;0,+(Y40/X40)*100,0)</f>
        <v>-100</v>
      </c>
      <c r="AA40" s="47">
        <f t="shared" si="4"/>
        <v>-10572012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-6737000</v>
      </c>
      <c r="F26" s="20">
        <v>-6737000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-5052753</v>
      </c>
      <c r="Y26" s="20">
        <v>5052753</v>
      </c>
      <c r="Z26" s="21">
        <v>-100</v>
      </c>
      <c r="AA26" s="22">
        <v>-6737000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-6737000</v>
      </c>
      <c r="F27" s="28">
        <f t="shared" si="1"/>
        <v>-6737000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-5052753</v>
      </c>
      <c r="Y27" s="28">
        <f t="shared" si="1"/>
        <v>5052753</v>
      </c>
      <c r="Z27" s="29">
        <f>+IF(X27&lt;&gt;0,+(Y27/X27)*100,0)</f>
        <v>-100</v>
      </c>
      <c r="AA27" s="30">
        <f>SUM(AA21:AA26)</f>
        <v>-6737000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-6737000</v>
      </c>
      <c r="F38" s="2">
        <f t="shared" si="3"/>
        <v>-6737000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-5052753</v>
      </c>
      <c r="Y38" s="2">
        <f t="shared" si="3"/>
        <v>5052753</v>
      </c>
      <c r="Z38" s="34">
        <f>+IF(X38&lt;&gt;0,+(Y38/X38)*100,0)</f>
        <v>-100</v>
      </c>
      <c r="AA38" s="35">
        <f>+AA17+AA27+AA36</f>
        <v>-6737000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-6737000</v>
      </c>
      <c r="F40" s="45">
        <f t="shared" si="4"/>
        <v>-6737000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-5052753</v>
      </c>
      <c r="Y40" s="45">
        <f t="shared" si="4"/>
        <v>5052753</v>
      </c>
      <c r="Z40" s="46">
        <f>+IF(X40&lt;&gt;0,+(Y40/X40)*100,0)</f>
        <v>-100</v>
      </c>
      <c r="AA40" s="47">
        <f t="shared" si="4"/>
        <v>-6737000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861710</v>
      </c>
      <c r="D14" s="18"/>
      <c r="E14" s="19">
        <v>2690000</v>
      </c>
      <c r="F14" s="20">
        <v>2690000</v>
      </c>
      <c r="G14" s="20"/>
      <c r="H14" s="20">
        <v>-142111</v>
      </c>
      <c r="I14" s="20">
        <v>-778383</v>
      </c>
      <c r="J14" s="20">
        <v>-920494</v>
      </c>
      <c r="K14" s="20"/>
      <c r="L14" s="20">
        <v>718845</v>
      </c>
      <c r="M14" s="20">
        <v>-261783</v>
      </c>
      <c r="N14" s="20">
        <v>457062</v>
      </c>
      <c r="O14" s="20">
        <v>-822310</v>
      </c>
      <c r="P14" s="20"/>
      <c r="Q14" s="20">
        <v>-179232</v>
      </c>
      <c r="R14" s="20">
        <v>-1001542</v>
      </c>
      <c r="S14" s="20"/>
      <c r="T14" s="20"/>
      <c r="U14" s="20"/>
      <c r="V14" s="20"/>
      <c r="W14" s="20">
        <v>-1464974</v>
      </c>
      <c r="X14" s="20">
        <v>2017494</v>
      </c>
      <c r="Y14" s="20">
        <v>-3482468</v>
      </c>
      <c r="Z14" s="21">
        <v>-172.61354928440926</v>
      </c>
      <c r="AA14" s="22">
        <v>2690000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861710</v>
      </c>
      <c r="D17" s="26">
        <f>SUM(D6:D16)</f>
        <v>0</v>
      </c>
      <c r="E17" s="27">
        <f t="shared" si="0"/>
        <v>2690000</v>
      </c>
      <c r="F17" s="28">
        <f t="shared" si="0"/>
        <v>2690000</v>
      </c>
      <c r="G17" s="28">
        <f t="shared" si="0"/>
        <v>0</v>
      </c>
      <c r="H17" s="28">
        <f t="shared" si="0"/>
        <v>-142111</v>
      </c>
      <c r="I17" s="28">
        <f t="shared" si="0"/>
        <v>-778383</v>
      </c>
      <c r="J17" s="28">
        <f t="shared" si="0"/>
        <v>-920494</v>
      </c>
      <c r="K17" s="28">
        <f t="shared" si="0"/>
        <v>0</v>
      </c>
      <c r="L17" s="28">
        <f t="shared" si="0"/>
        <v>718845</v>
      </c>
      <c r="M17" s="28">
        <f t="shared" si="0"/>
        <v>-261783</v>
      </c>
      <c r="N17" s="28">
        <f t="shared" si="0"/>
        <v>457062</v>
      </c>
      <c r="O17" s="28">
        <f t="shared" si="0"/>
        <v>-822310</v>
      </c>
      <c r="P17" s="28">
        <f t="shared" si="0"/>
        <v>0</v>
      </c>
      <c r="Q17" s="28">
        <f t="shared" si="0"/>
        <v>-179232</v>
      </c>
      <c r="R17" s="28">
        <f t="shared" si="0"/>
        <v>-1001542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-1464974</v>
      </c>
      <c r="X17" s="28">
        <f t="shared" si="0"/>
        <v>2017494</v>
      </c>
      <c r="Y17" s="28">
        <f t="shared" si="0"/>
        <v>-3482468</v>
      </c>
      <c r="Z17" s="29">
        <f>+IF(X17&lt;&gt;0,+(Y17/X17)*100,0)</f>
        <v>-172.61354928440926</v>
      </c>
      <c r="AA17" s="30">
        <f>SUM(AA6:AA16)</f>
        <v>2690000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861710</v>
      </c>
      <c r="D38" s="32">
        <f>+D17+D27+D36</f>
        <v>0</v>
      </c>
      <c r="E38" s="33">
        <f t="shared" si="3"/>
        <v>2690000</v>
      </c>
      <c r="F38" s="2">
        <f t="shared" si="3"/>
        <v>2690000</v>
      </c>
      <c r="G38" s="2">
        <f t="shared" si="3"/>
        <v>0</v>
      </c>
      <c r="H38" s="2">
        <f t="shared" si="3"/>
        <v>-142111</v>
      </c>
      <c r="I38" s="2">
        <f t="shared" si="3"/>
        <v>-778383</v>
      </c>
      <c r="J38" s="2">
        <f t="shared" si="3"/>
        <v>-920494</v>
      </c>
      <c r="K38" s="2">
        <f t="shared" si="3"/>
        <v>0</v>
      </c>
      <c r="L38" s="2">
        <f t="shared" si="3"/>
        <v>718845</v>
      </c>
      <c r="M38" s="2">
        <f t="shared" si="3"/>
        <v>-261783</v>
      </c>
      <c r="N38" s="2">
        <f t="shared" si="3"/>
        <v>457062</v>
      </c>
      <c r="O38" s="2">
        <f t="shared" si="3"/>
        <v>-822310</v>
      </c>
      <c r="P38" s="2">
        <f t="shared" si="3"/>
        <v>0</v>
      </c>
      <c r="Q38" s="2">
        <f t="shared" si="3"/>
        <v>-179232</v>
      </c>
      <c r="R38" s="2">
        <f t="shared" si="3"/>
        <v>-1001542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-1464974</v>
      </c>
      <c r="X38" s="2">
        <f t="shared" si="3"/>
        <v>2017494</v>
      </c>
      <c r="Y38" s="2">
        <f t="shared" si="3"/>
        <v>-3482468</v>
      </c>
      <c r="Z38" s="34">
        <f>+IF(X38&lt;&gt;0,+(Y38/X38)*100,0)</f>
        <v>-172.61354928440926</v>
      </c>
      <c r="AA38" s="35">
        <f>+AA17+AA27+AA36</f>
        <v>2690000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-142111</v>
      </c>
      <c r="J39" s="2">
        <f>+G39</f>
        <v>0</v>
      </c>
      <c r="K39" s="2">
        <f>+I40+K60</f>
        <v>-920494</v>
      </c>
      <c r="L39" s="2">
        <f>+K40+L60</f>
        <v>-920494</v>
      </c>
      <c r="M39" s="2">
        <f>+L40+M60</f>
        <v>-2098536</v>
      </c>
      <c r="N39" s="2">
        <f>+K39</f>
        <v>-920494</v>
      </c>
      <c r="O39" s="2">
        <f>+M40+O60</f>
        <v>-2360319</v>
      </c>
      <c r="P39" s="2">
        <f>+O40+P60</f>
        <v>-3182629</v>
      </c>
      <c r="Q39" s="2">
        <f>+P40+Q60</f>
        <v>-3182629</v>
      </c>
      <c r="R39" s="2">
        <f>+O39</f>
        <v>-2360319</v>
      </c>
      <c r="S39" s="2">
        <f>+Q40+S60</f>
        <v>-3361861</v>
      </c>
      <c r="T39" s="2">
        <f>+S40+T60</f>
        <v>-3361861</v>
      </c>
      <c r="U39" s="2">
        <f>+T40+U60</f>
        <v>-3361861</v>
      </c>
      <c r="V39" s="2">
        <f>+S39</f>
        <v>-3361861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861710</v>
      </c>
      <c r="D40" s="43">
        <f t="shared" ref="D40:AA40" si="4">+D38+D39</f>
        <v>0</v>
      </c>
      <c r="E40" s="44">
        <f t="shared" si="4"/>
        <v>2690000</v>
      </c>
      <c r="F40" s="45">
        <f t="shared" si="4"/>
        <v>2690000</v>
      </c>
      <c r="G40" s="45">
        <f t="shared" si="4"/>
        <v>0</v>
      </c>
      <c r="H40" s="45">
        <f t="shared" si="4"/>
        <v>-142111</v>
      </c>
      <c r="I40" s="45">
        <f t="shared" si="4"/>
        <v>-920494</v>
      </c>
      <c r="J40" s="45">
        <f>+I40</f>
        <v>-920494</v>
      </c>
      <c r="K40" s="45">
        <f t="shared" si="4"/>
        <v>-920494</v>
      </c>
      <c r="L40" s="45">
        <f t="shared" si="4"/>
        <v>-201649</v>
      </c>
      <c r="M40" s="45">
        <f t="shared" si="4"/>
        <v>-2360319</v>
      </c>
      <c r="N40" s="45">
        <f>+M40</f>
        <v>-2360319</v>
      </c>
      <c r="O40" s="45">
        <f t="shared" si="4"/>
        <v>-3182629</v>
      </c>
      <c r="P40" s="45">
        <f t="shared" si="4"/>
        <v>-3182629</v>
      </c>
      <c r="Q40" s="45">
        <f t="shared" si="4"/>
        <v>-3361861</v>
      </c>
      <c r="R40" s="45">
        <f>+Q40</f>
        <v>-3361861</v>
      </c>
      <c r="S40" s="45">
        <f t="shared" si="4"/>
        <v>-3361861</v>
      </c>
      <c r="T40" s="45">
        <f t="shared" si="4"/>
        <v>-3361861</v>
      </c>
      <c r="U40" s="45">
        <f t="shared" si="4"/>
        <v>-3361861</v>
      </c>
      <c r="V40" s="45">
        <f>+U40</f>
        <v>-3361861</v>
      </c>
      <c r="W40" s="45">
        <f>+V40</f>
        <v>-3361861</v>
      </c>
      <c r="X40" s="45">
        <f t="shared" si="4"/>
        <v>2017494</v>
      </c>
      <c r="Y40" s="45">
        <f t="shared" si="4"/>
        <v>-3482468</v>
      </c>
      <c r="Z40" s="46">
        <f>+IF(X40&lt;&gt;0,+(Y40/X40)*100,0)</f>
        <v>-172.61354928440926</v>
      </c>
      <c r="AA40" s="47">
        <f t="shared" si="4"/>
        <v>2690000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-1896887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</v>
      </c>
      <c r="F14" s="20">
        <v>4</v>
      </c>
      <c r="G14" s="20">
        <v>-614337</v>
      </c>
      <c r="H14" s="20">
        <v>-618444</v>
      </c>
      <c r="I14" s="20">
        <v>-668452</v>
      </c>
      <c r="J14" s="20">
        <v>-1901233</v>
      </c>
      <c r="K14" s="20">
        <v>-887714</v>
      </c>
      <c r="L14" s="20">
        <v>-717027</v>
      </c>
      <c r="M14" s="20">
        <v>-771297</v>
      </c>
      <c r="N14" s="20">
        <v>-2376038</v>
      </c>
      <c r="O14" s="20">
        <v>-837399</v>
      </c>
      <c r="P14" s="20">
        <v>-783717</v>
      </c>
      <c r="Q14" s="20">
        <v>-715226</v>
      </c>
      <c r="R14" s="20">
        <v>-2336342</v>
      </c>
      <c r="S14" s="20"/>
      <c r="T14" s="20"/>
      <c r="U14" s="20"/>
      <c r="V14" s="20"/>
      <c r="W14" s="20">
        <v>-6613613</v>
      </c>
      <c r="X14" s="20">
        <v>4</v>
      </c>
      <c r="Y14" s="20">
        <v>-6613617</v>
      </c>
      <c r="Z14" s="21">
        <v>-165340425</v>
      </c>
      <c r="AA14" s="22">
        <v>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</v>
      </c>
      <c r="F17" s="28">
        <f t="shared" si="0"/>
        <v>4</v>
      </c>
      <c r="G17" s="28">
        <f t="shared" si="0"/>
        <v>-614337</v>
      </c>
      <c r="H17" s="28">
        <f t="shared" si="0"/>
        <v>-618444</v>
      </c>
      <c r="I17" s="28">
        <f t="shared" si="0"/>
        <v>-668452</v>
      </c>
      <c r="J17" s="28">
        <f t="shared" si="0"/>
        <v>-1901233</v>
      </c>
      <c r="K17" s="28">
        <f t="shared" si="0"/>
        <v>-887714</v>
      </c>
      <c r="L17" s="28">
        <f t="shared" si="0"/>
        <v>-717027</v>
      </c>
      <c r="M17" s="28">
        <f t="shared" si="0"/>
        <v>-771297</v>
      </c>
      <c r="N17" s="28">
        <f t="shared" si="0"/>
        <v>-2376038</v>
      </c>
      <c r="O17" s="28">
        <f t="shared" si="0"/>
        <v>-837399</v>
      </c>
      <c r="P17" s="28">
        <f t="shared" si="0"/>
        <v>-783717</v>
      </c>
      <c r="Q17" s="28">
        <f t="shared" si="0"/>
        <v>-715226</v>
      </c>
      <c r="R17" s="28">
        <f t="shared" si="0"/>
        <v>-2336342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-6613613</v>
      </c>
      <c r="X17" s="28">
        <f t="shared" si="0"/>
        <v>4</v>
      </c>
      <c r="Y17" s="28">
        <f t="shared" si="0"/>
        <v>-6613617</v>
      </c>
      <c r="Z17" s="29">
        <f>+IF(X17&lt;&gt;0,+(Y17/X17)*100,0)</f>
        <v>-165340425</v>
      </c>
      <c r="AA17" s="30">
        <f>SUM(AA6:AA16)</f>
        <v>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</v>
      </c>
      <c r="F38" s="2">
        <f t="shared" si="3"/>
        <v>4</v>
      </c>
      <c r="G38" s="2">
        <f t="shared" si="3"/>
        <v>-614337</v>
      </c>
      <c r="H38" s="2">
        <f t="shared" si="3"/>
        <v>-618444</v>
      </c>
      <c r="I38" s="2">
        <f t="shared" si="3"/>
        <v>-668452</v>
      </c>
      <c r="J38" s="2">
        <f t="shared" si="3"/>
        <v>-1901233</v>
      </c>
      <c r="K38" s="2">
        <f t="shared" si="3"/>
        <v>-887714</v>
      </c>
      <c r="L38" s="2">
        <f t="shared" si="3"/>
        <v>-717027</v>
      </c>
      <c r="M38" s="2">
        <f t="shared" si="3"/>
        <v>-771297</v>
      </c>
      <c r="N38" s="2">
        <f t="shared" si="3"/>
        <v>-2376038</v>
      </c>
      <c r="O38" s="2">
        <f t="shared" si="3"/>
        <v>-837399</v>
      </c>
      <c r="P38" s="2">
        <f t="shared" si="3"/>
        <v>-783717</v>
      </c>
      <c r="Q38" s="2">
        <f t="shared" si="3"/>
        <v>-715226</v>
      </c>
      <c r="R38" s="2">
        <f t="shared" si="3"/>
        <v>-2336342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-6613613</v>
      </c>
      <c r="X38" s="2">
        <f t="shared" si="3"/>
        <v>4</v>
      </c>
      <c r="Y38" s="2">
        <f t="shared" si="3"/>
        <v>-6613617</v>
      </c>
      <c r="Z38" s="34">
        <f>+IF(X38&lt;&gt;0,+(Y38/X38)*100,0)</f>
        <v>-165340425</v>
      </c>
      <c r="AA38" s="35">
        <f>+AA17+AA27+AA36</f>
        <v>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-614337</v>
      </c>
      <c r="I39" s="2">
        <f>+H40+I60</f>
        <v>-1232781</v>
      </c>
      <c r="J39" s="2">
        <f>+G39</f>
        <v>0</v>
      </c>
      <c r="K39" s="2">
        <f>+I40+K60</f>
        <v>-1901233</v>
      </c>
      <c r="L39" s="2">
        <f>+K40+L60</f>
        <v>-2788947</v>
      </c>
      <c r="M39" s="2">
        <f>+L40+M60</f>
        <v>-3505974</v>
      </c>
      <c r="N39" s="2">
        <f>+K39</f>
        <v>-1901233</v>
      </c>
      <c r="O39" s="2">
        <f>+M40+O60</f>
        <v>-4277271</v>
      </c>
      <c r="P39" s="2">
        <f>+O40+P60</f>
        <v>-5114670</v>
      </c>
      <c r="Q39" s="2">
        <f>+P40+Q60</f>
        <v>-5898387</v>
      </c>
      <c r="R39" s="2">
        <f>+O39</f>
        <v>-4277271</v>
      </c>
      <c r="S39" s="2">
        <f>+Q40+S60</f>
        <v>-6613613</v>
      </c>
      <c r="T39" s="2">
        <f>+S40+T60</f>
        <v>-6613613</v>
      </c>
      <c r="U39" s="2">
        <f>+T40+U60</f>
        <v>-6613613</v>
      </c>
      <c r="V39" s="2">
        <f>+S39</f>
        <v>-6613613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</v>
      </c>
      <c r="F40" s="45">
        <f t="shared" si="4"/>
        <v>4</v>
      </c>
      <c r="G40" s="45">
        <f t="shared" si="4"/>
        <v>-614337</v>
      </c>
      <c r="H40" s="45">
        <f t="shared" si="4"/>
        <v>-1232781</v>
      </c>
      <c r="I40" s="45">
        <f t="shared" si="4"/>
        <v>-1901233</v>
      </c>
      <c r="J40" s="45">
        <f>+I40</f>
        <v>-1901233</v>
      </c>
      <c r="K40" s="45">
        <f t="shared" si="4"/>
        <v>-2788947</v>
      </c>
      <c r="L40" s="45">
        <f t="shared" si="4"/>
        <v>-3505974</v>
      </c>
      <c r="M40" s="45">
        <f t="shared" si="4"/>
        <v>-4277271</v>
      </c>
      <c r="N40" s="45">
        <f>+M40</f>
        <v>-4277271</v>
      </c>
      <c r="O40" s="45">
        <f t="shared" si="4"/>
        <v>-5114670</v>
      </c>
      <c r="P40" s="45">
        <f t="shared" si="4"/>
        <v>-5898387</v>
      </c>
      <c r="Q40" s="45">
        <f t="shared" si="4"/>
        <v>-6613613</v>
      </c>
      <c r="R40" s="45">
        <f>+Q40</f>
        <v>-6613613</v>
      </c>
      <c r="S40" s="45">
        <f t="shared" si="4"/>
        <v>-6613613</v>
      </c>
      <c r="T40" s="45">
        <f t="shared" si="4"/>
        <v>-6613613</v>
      </c>
      <c r="U40" s="45">
        <f t="shared" si="4"/>
        <v>-6613613</v>
      </c>
      <c r="V40" s="45">
        <f>+U40</f>
        <v>-6613613</v>
      </c>
      <c r="W40" s="45">
        <f>+V40</f>
        <v>-6613613</v>
      </c>
      <c r="X40" s="45">
        <f t="shared" si="4"/>
        <v>4</v>
      </c>
      <c r="Y40" s="45">
        <f t="shared" si="4"/>
        <v>-6613617</v>
      </c>
      <c r="Z40" s="46">
        <f>+IF(X40&lt;&gt;0,+(Y40/X40)*100,0)</f>
        <v>-165340425</v>
      </c>
      <c r="AA40" s="47">
        <f t="shared" si="4"/>
        <v>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526327</v>
      </c>
      <c r="D7" s="18"/>
      <c r="E7" s="19">
        <v>21687459</v>
      </c>
      <c r="F7" s="20">
        <v>23470191</v>
      </c>
      <c r="G7" s="20"/>
      <c r="H7" s="20"/>
      <c r="I7" s="20">
        <v>-623307</v>
      </c>
      <c r="J7" s="20">
        <v>-623307</v>
      </c>
      <c r="K7" s="20">
        <v>297910</v>
      </c>
      <c r="L7" s="20">
        <v>1155708</v>
      </c>
      <c r="M7" s="20">
        <v>967668</v>
      </c>
      <c r="N7" s="20">
        <v>2421286</v>
      </c>
      <c r="O7" s="20">
        <v>660744</v>
      </c>
      <c r="P7" s="20">
        <v>501509</v>
      </c>
      <c r="Q7" s="20">
        <v>753610</v>
      </c>
      <c r="R7" s="20">
        <v>1915863</v>
      </c>
      <c r="S7" s="20"/>
      <c r="T7" s="20"/>
      <c r="U7" s="20"/>
      <c r="V7" s="20"/>
      <c r="W7" s="20">
        <v>3713842</v>
      </c>
      <c r="X7" s="20">
        <v>17602641</v>
      </c>
      <c r="Y7" s="20">
        <v>-13888799</v>
      </c>
      <c r="Z7" s="21">
        <v>-78.90179093012236</v>
      </c>
      <c r="AA7" s="22">
        <v>23470191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-32849499</v>
      </c>
      <c r="F14" s="20">
        <v>-32840132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-24630102</v>
      </c>
      <c r="Y14" s="20">
        <v>24630102</v>
      </c>
      <c r="Z14" s="21">
        <v>-100</v>
      </c>
      <c r="AA14" s="22">
        <v>-32840132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526327</v>
      </c>
      <c r="D17" s="26">
        <f>SUM(D6:D16)</f>
        <v>0</v>
      </c>
      <c r="E17" s="27">
        <f t="shared" si="0"/>
        <v>-11162040</v>
      </c>
      <c r="F17" s="28">
        <f t="shared" si="0"/>
        <v>-9369941</v>
      </c>
      <c r="G17" s="28">
        <f t="shared" si="0"/>
        <v>0</v>
      </c>
      <c r="H17" s="28">
        <f t="shared" si="0"/>
        <v>0</v>
      </c>
      <c r="I17" s="28">
        <f t="shared" si="0"/>
        <v>-623307</v>
      </c>
      <c r="J17" s="28">
        <f t="shared" si="0"/>
        <v>-623307</v>
      </c>
      <c r="K17" s="28">
        <f t="shared" si="0"/>
        <v>297910</v>
      </c>
      <c r="L17" s="28">
        <f t="shared" si="0"/>
        <v>1155708</v>
      </c>
      <c r="M17" s="28">
        <f t="shared" si="0"/>
        <v>967668</v>
      </c>
      <c r="N17" s="28">
        <f t="shared" si="0"/>
        <v>2421286</v>
      </c>
      <c r="O17" s="28">
        <f t="shared" si="0"/>
        <v>660744</v>
      </c>
      <c r="P17" s="28">
        <f t="shared" si="0"/>
        <v>501509</v>
      </c>
      <c r="Q17" s="28">
        <f t="shared" si="0"/>
        <v>753610</v>
      </c>
      <c r="R17" s="28">
        <f t="shared" si="0"/>
        <v>1915863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3713842</v>
      </c>
      <c r="X17" s="28">
        <f t="shared" si="0"/>
        <v>-7027461</v>
      </c>
      <c r="Y17" s="28">
        <f t="shared" si="0"/>
        <v>10741303</v>
      </c>
      <c r="Z17" s="29">
        <f>+IF(X17&lt;&gt;0,+(Y17/X17)*100,0)</f>
        <v>-152.8475647178974</v>
      </c>
      <c r="AA17" s="30">
        <f>SUM(AA6:AA16)</f>
        <v>-9369941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-209007</v>
      </c>
      <c r="D26" s="18"/>
      <c r="E26" s="19"/>
      <c r="F26" s="20"/>
      <c r="G26" s="20">
        <v>-500</v>
      </c>
      <c r="H26" s="20"/>
      <c r="I26" s="20">
        <v>-9</v>
      </c>
      <c r="J26" s="20">
        <v>-509</v>
      </c>
      <c r="K26" s="20"/>
      <c r="L26" s="20">
        <v>-90935</v>
      </c>
      <c r="M26" s="20">
        <v>-200</v>
      </c>
      <c r="N26" s="20">
        <v>-91135</v>
      </c>
      <c r="O26" s="20">
        <v>-339</v>
      </c>
      <c r="P26" s="20">
        <v>-119</v>
      </c>
      <c r="Q26" s="20">
        <v>-401</v>
      </c>
      <c r="R26" s="20">
        <v>-859</v>
      </c>
      <c r="S26" s="20"/>
      <c r="T26" s="20"/>
      <c r="U26" s="20"/>
      <c r="V26" s="20"/>
      <c r="W26" s="20">
        <v>-92503</v>
      </c>
      <c r="X26" s="20"/>
      <c r="Y26" s="20">
        <v>-92503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-209007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-500</v>
      </c>
      <c r="H27" s="28">
        <f t="shared" si="1"/>
        <v>0</v>
      </c>
      <c r="I27" s="28">
        <f t="shared" si="1"/>
        <v>-9</v>
      </c>
      <c r="J27" s="28">
        <f t="shared" si="1"/>
        <v>-509</v>
      </c>
      <c r="K27" s="28">
        <f t="shared" si="1"/>
        <v>0</v>
      </c>
      <c r="L27" s="28">
        <f t="shared" si="1"/>
        <v>-90935</v>
      </c>
      <c r="M27" s="28">
        <f t="shared" si="1"/>
        <v>-200</v>
      </c>
      <c r="N27" s="28">
        <f t="shared" si="1"/>
        <v>-91135</v>
      </c>
      <c r="O27" s="28">
        <f t="shared" si="1"/>
        <v>-339</v>
      </c>
      <c r="P27" s="28">
        <f t="shared" si="1"/>
        <v>-119</v>
      </c>
      <c r="Q27" s="28">
        <f t="shared" si="1"/>
        <v>-401</v>
      </c>
      <c r="R27" s="28">
        <f t="shared" si="1"/>
        <v>-859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-92503</v>
      </c>
      <c r="X27" s="28">
        <f t="shared" si="1"/>
        <v>0</v>
      </c>
      <c r="Y27" s="28">
        <f t="shared" si="1"/>
        <v>-92503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317320</v>
      </c>
      <c r="D38" s="32">
        <f>+D17+D27+D36</f>
        <v>0</v>
      </c>
      <c r="E38" s="33">
        <f t="shared" si="3"/>
        <v>-11162040</v>
      </c>
      <c r="F38" s="2">
        <f t="shared" si="3"/>
        <v>-9369941</v>
      </c>
      <c r="G38" s="2">
        <f t="shared" si="3"/>
        <v>-500</v>
      </c>
      <c r="H38" s="2">
        <f t="shared" si="3"/>
        <v>0</v>
      </c>
      <c r="I38" s="2">
        <f t="shared" si="3"/>
        <v>-623316</v>
      </c>
      <c r="J38" s="2">
        <f t="shared" si="3"/>
        <v>-623816</v>
      </c>
      <c r="K38" s="2">
        <f t="shared" si="3"/>
        <v>297910</v>
      </c>
      <c r="L38" s="2">
        <f t="shared" si="3"/>
        <v>1064773</v>
      </c>
      <c r="M38" s="2">
        <f t="shared" si="3"/>
        <v>967468</v>
      </c>
      <c r="N38" s="2">
        <f t="shared" si="3"/>
        <v>2330151</v>
      </c>
      <c r="O38" s="2">
        <f t="shared" si="3"/>
        <v>660405</v>
      </c>
      <c r="P38" s="2">
        <f t="shared" si="3"/>
        <v>501390</v>
      </c>
      <c r="Q38" s="2">
        <f t="shared" si="3"/>
        <v>753209</v>
      </c>
      <c r="R38" s="2">
        <f t="shared" si="3"/>
        <v>1915004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3621339</v>
      </c>
      <c r="X38" s="2">
        <f t="shared" si="3"/>
        <v>-7027461</v>
      </c>
      <c r="Y38" s="2">
        <f t="shared" si="3"/>
        <v>10648800</v>
      </c>
      <c r="Z38" s="34">
        <f>+IF(X38&lt;&gt;0,+(Y38/X38)*100,0)</f>
        <v>-151.53125716386046</v>
      </c>
      <c r="AA38" s="35">
        <f>+AA17+AA27+AA36</f>
        <v>-9369941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</v>
      </c>
      <c r="I39" s="2">
        <f>+H40+I60</f>
        <v>-500</v>
      </c>
      <c r="J39" s="2">
        <f>+G39</f>
        <v>0</v>
      </c>
      <c r="K39" s="2">
        <f>+I40+K60</f>
        <v>-623816</v>
      </c>
      <c r="L39" s="2">
        <f>+K40+L60</f>
        <v>-325906</v>
      </c>
      <c r="M39" s="2">
        <f>+L40+M60</f>
        <v>738867</v>
      </c>
      <c r="N39" s="2">
        <f>+K39</f>
        <v>-623816</v>
      </c>
      <c r="O39" s="2">
        <f>+M40+O60</f>
        <v>1706335</v>
      </c>
      <c r="P39" s="2">
        <f>+O40+P60</f>
        <v>2366740</v>
      </c>
      <c r="Q39" s="2">
        <f>+P40+Q60</f>
        <v>2868130</v>
      </c>
      <c r="R39" s="2">
        <f>+O39</f>
        <v>1706335</v>
      </c>
      <c r="S39" s="2">
        <f>+Q40+S60</f>
        <v>3621339</v>
      </c>
      <c r="T39" s="2">
        <f>+S40+T60</f>
        <v>3621339</v>
      </c>
      <c r="U39" s="2">
        <f>+T40+U60</f>
        <v>3621339</v>
      </c>
      <c r="V39" s="2">
        <f>+S39</f>
        <v>3621339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317320</v>
      </c>
      <c r="D40" s="43">
        <f t="shared" ref="D40:AA40" si="4">+D38+D39</f>
        <v>0</v>
      </c>
      <c r="E40" s="44">
        <f t="shared" si="4"/>
        <v>-11162040</v>
      </c>
      <c r="F40" s="45">
        <f t="shared" si="4"/>
        <v>-9369941</v>
      </c>
      <c r="G40" s="45">
        <f t="shared" si="4"/>
        <v>-500</v>
      </c>
      <c r="H40" s="45">
        <f t="shared" si="4"/>
        <v>-500</v>
      </c>
      <c r="I40" s="45">
        <f t="shared" si="4"/>
        <v>-623816</v>
      </c>
      <c r="J40" s="45">
        <f>+I40</f>
        <v>-623816</v>
      </c>
      <c r="K40" s="45">
        <f t="shared" si="4"/>
        <v>-325906</v>
      </c>
      <c r="L40" s="45">
        <f t="shared" si="4"/>
        <v>738867</v>
      </c>
      <c r="M40" s="45">
        <f t="shared" si="4"/>
        <v>1706335</v>
      </c>
      <c r="N40" s="45">
        <f>+M40</f>
        <v>1706335</v>
      </c>
      <c r="O40" s="45">
        <f t="shared" si="4"/>
        <v>2366740</v>
      </c>
      <c r="P40" s="45">
        <f t="shared" si="4"/>
        <v>2868130</v>
      </c>
      <c r="Q40" s="45">
        <f t="shared" si="4"/>
        <v>3621339</v>
      </c>
      <c r="R40" s="45">
        <f>+Q40</f>
        <v>3621339</v>
      </c>
      <c r="S40" s="45">
        <f t="shared" si="4"/>
        <v>3621339</v>
      </c>
      <c r="T40" s="45">
        <f t="shared" si="4"/>
        <v>3621339</v>
      </c>
      <c r="U40" s="45">
        <f t="shared" si="4"/>
        <v>3621339</v>
      </c>
      <c r="V40" s="45">
        <f>+U40</f>
        <v>3621339</v>
      </c>
      <c r="W40" s="45">
        <f>+V40</f>
        <v>3621339</v>
      </c>
      <c r="X40" s="45">
        <f t="shared" si="4"/>
        <v>-7027461</v>
      </c>
      <c r="Y40" s="45">
        <f t="shared" si="4"/>
        <v>10648800</v>
      </c>
      <c r="Z40" s="46">
        <f>+IF(X40&lt;&gt;0,+(Y40/X40)*100,0)</f>
        <v>-151.53125716386046</v>
      </c>
      <c r="AA40" s="47">
        <f t="shared" si="4"/>
        <v>-9369941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364345778</v>
      </c>
      <c r="D7" s="18"/>
      <c r="E7" s="19">
        <v>430684000</v>
      </c>
      <c r="F7" s="20">
        <v>390660636</v>
      </c>
      <c r="G7" s="20">
        <v>31447081</v>
      </c>
      <c r="H7" s="20">
        <v>33505020</v>
      </c>
      <c r="I7" s="20">
        <v>29600427</v>
      </c>
      <c r="J7" s="20">
        <v>94552528</v>
      </c>
      <c r="K7" s="20">
        <v>35051408</v>
      </c>
      <c r="L7" s="20">
        <v>46901214</v>
      </c>
      <c r="M7" s="20">
        <v>39066182</v>
      </c>
      <c r="N7" s="20">
        <v>121018804</v>
      </c>
      <c r="O7" s="20">
        <v>36990428</v>
      </c>
      <c r="P7" s="20">
        <v>42331923</v>
      </c>
      <c r="Q7" s="20">
        <v>37419573</v>
      </c>
      <c r="R7" s="20">
        <v>116741924</v>
      </c>
      <c r="S7" s="20"/>
      <c r="T7" s="20"/>
      <c r="U7" s="20"/>
      <c r="V7" s="20"/>
      <c r="W7" s="20">
        <v>332313256</v>
      </c>
      <c r="X7" s="20">
        <v>312182165</v>
      </c>
      <c r="Y7" s="20">
        <v>20131091</v>
      </c>
      <c r="Z7" s="21">
        <v>6.4485077166403793</v>
      </c>
      <c r="AA7" s="22">
        <v>390660636</v>
      </c>
    </row>
    <row r="8" spans="1:27" x14ac:dyDescent="0.25">
      <c r="A8" s="23" t="s">
        <v>36</v>
      </c>
      <c r="B8" s="17" t="s">
        <v>32</v>
      </c>
      <c r="C8" s="18">
        <v>4180896</v>
      </c>
      <c r="D8" s="18"/>
      <c r="E8" s="19">
        <v>435776</v>
      </c>
      <c r="F8" s="20">
        <v>789026</v>
      </c>
      <c r="G8" s="20">
        <v>23427</v>
      </c>
      <c r="H8" s="20">
        <v>26209</v>
      </c>
      <c r="I8" s="20">
        <v>13229</v>
      </c>
      <c r="J8" s="20">
        <v>62865</v>
      </c>
      <c r="K8" s="20">
        <v>46538</v>
      </c>
      <c r="L8" s="20">
        <v>46612</v>
      </c>
      <c r="M8" s="20">
        <v>24890</v>
      </c>
      <c r="N8" s="20">
        <v>118040</v>
      </c>
      <c r="O8" s="20">
        <v>10919</v>
      </c>
      <c r="P8" s="20">
        <v>42303</v>
      </c>
      <c r="Q8" s="20">
        <v>28506</v>
      </c>
      <c r="R8" s="20">
        <v>81728</v>
      </c>
      <c r="S8" s="20"/>
      <c r="T8" s="20"/>
      <c r="U8" s="20"/>
      <c r="V8" s="20"/>
      <c r="W8" s="20">
        <v>262633</v>
      </c>
      <c r="X8" s="20">
        <v>415148</v>
      </c>
      <c r="Y8" s="20">
        <v>-152515</v>
      </c>
      <c r="Z8" s="21">
        <v>-36.737500843072837</v>
      </c>
      <c r="AA8" s="22">
        <v>789026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2178261</v>
      </c>
      <c r="F9" s="20">
        <v>2178261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1633698</v>
      </c>
      <c r="Y9" s="20">
        <v>-1633698</v>
      </c>
      <c r="Z9" s="21">
        <v>-100</v>
      </c>
      <c r="AA9" s="22">
        <v>2178261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14521739</v>
      </c>
      <c r="F10" s="20">
        <v>14521739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10891305</v>
      </c>
      <c r="Y10" s="20">
        <v>-10891305</v>
      </c>
      <c r="Z10" s="21">
        <v>-100</v>
      </c>
      <c r="AA10" s="22">
        <v>14521739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-173150206</v>
      </c>
      <c r="D14" s="18"/>
      <c r="E14" s="19">
        <v>-344178732</v>
      </c>
      <c r="F14" s="20">
        <v>-343617702</v>
      </c>
      <c r="G14" s="20">
        <v>-18142513</v>
      </c>
      <c r="H14" s="20">
        <v>-36580813</v>
      </c>
      <c r="I14" s="20">
        <v>-33903545</v>
      </c>
      <c r="J14" s="20">
        <v>-88626871</v>
      </c>
      <c r="K14" s="20">
        <v>-24310415</v>
      </c>
      <c r="L14" s="20">
        <v>-20329615</v>
      </c>
      <c r="M14" s="20">
        <v>-28825600</v>
      </c>
      <c r="N14" s="20">
        <v>-73465630</v>
      </c>
      <c r="O14" s="20">
        <v>-20183326</v>
      </c>
      <c r="P14" s="20">
        <v>-25235248</v>
      </c>
      <c r="Q14" s="20">
        <v>-31849210</v>
      </c>
      <c r="R14" s="20">
        <v>-77267784</v>
      </c>
      <c r="S14" s="20"/>
      <c r="T14" s="20"/>
      <c r="U14" s="20"/>
      <c r="V14" s="20"/>
      <c r="W14" s="20">
        <v>-239360285</v>
      </c>
      <c r="X14" s="20">
        <v>-257993773</v>
      </c>
      <c r="Y14" s="20">
        <v>18633488</v>
      </c>
      <c r="Z14" s="21">
        <v>-7.2224564892889882</v>
      </c>
      <c r="AA14" s="22">
        <v>-343617702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-3875000</v>
      </c>
      <c r="F15" s="20">
        <v>-3875000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-2906253</v>
      </c>
      <c r="Y15" s="20">
        <v>2906253</v>
      </c>
      <c r="Z15" s="21">
        <v>-100</v>
      </c>
      <c r="AA15" s="22">
        <v>-3875000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195376468</v>
      </c>
      <c r="D17" s="26">
        <f>SUM(D6:D16)</f>
        <v>0</v>
      </c>
      <c r="E17" s="27">
        <f t="shared" si="0"/>
        <v>99766044</v>
      </c>
      <c r="F17" s="28">
        <f t="shared" si="0"/>
        <v>60656960</v>
      </c>
      <c r="G17" s="28">
        <f t="shared" si="0"/>
        <v>13327995</v>
      </c>
      <c r="H17" s="28">
        <f t="shared" si="0"/>
        <v>-3049584</v>
      </c>
      <c r="I17" s="28">
        <f t="shared" si="0"/>
        <v>-4289889</v>
      </c>
      <c r="J17" s="28">
        <f t="shared" si="0"/>
        <v>5988522</v>
      </c>
      <c r="K17" s="28">
        <f t="shared" si="0"/>
        <v>10787531</v>
      </c>
      <c r="L17" s="28">
        <f t="shared" si="0"/>
        <v>26618211</v>
      </c>
      <c r="M17" s="28">
        <f t="shared" si="0"/>
        <v>10265472</v>
      </c>
      <c r="N17" s="28">
        <f t="shared" si="0"/>
        <v>47671214</v>
      </c>
      <c r="O17" s="28">
        <f t="shared" si="0"/>
        <v>16818021</v>
      </c>
      <c r="P17" s="28">
        <f t="shared" si="0"/>
        <v>17138978</v>
      </c>
      <c r="Q17" s="28">
        <f t="shared" si="0"/>
        <v>5598869</v>
      </c>
      <c r="R17" s="28">
        <f t="shared" si="0"/>
        <v>39555868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93215604</v>
      </c>
      <c r="X17" s="28">
        <f t="shared" si="0"/>
        <v>64222290</v>
      </c>
      <c r="Y17" s="28">
        <f t="shared" si="0"/>
        <v>28993314</v>
      </c>
      <c r="Z17" s="29">
        <f>+IF(X17&lt;&gt;0,+(Y17/X17)*100,0)</f>
        <v>45.145250971274926</v>
      </c>
      <c r="AA17" s="30">
        <f>SUM(AA6:AA16)</f>
        <v>60656960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-18350177</v>
      </c>
      <c r="D26" s="18"/>
      <c r="E26" s="19">
        <v>-35666567</v>
      </c>
      <c r="F26" s="20">
        <v>-53433969</v>
      </c>
      <c r="G26" s="20">
        <v>-1990481</v>
      </c>
      <c r="H26" s="20">
        <v>-621119</v>
      </c>
      <c r="I26" s="20">
        <v>-3488694</v>
      </c>
      <c r="J26" s="20">
        <v>-6100294</v>
      </c>
      <c r="K26" s="20">
        <v>-1488974</v>
      </c>
      <c r="L26" s="20">
        <v>-384353</v>
      </c>
      <c r="M26" s="20">
        <v>-12052604</v>
      </c>
      <c r="N26" s="20">
        <v>-13925931</v>
      </c>
      <c r="O26" s="20"/>
      <c r="P26" s="20">
        <v>-754237</v>
      </c>
      <c r="Q26" s="20">
        <v>-4518438</v>
      </c>
      <c r="R26" s="20">
        <v>-5272675</v>
      </c>
      <c r="S26" s="20"/>
      <c r="T26" s="20"/>
      <c r="U26" s="20"/>
      <c r="V26" s="20"/>
      <c r="W26" s="20">
        <v>-25298900</v>
      </c>
      <c r="X26" s="20">
        <v>-44141534</v>
      </c>
      <c r="Y26" s="20">
        <v>18842634</v>
      </c>
      <c r="Z26" s="21">
        <v>-42.686858141359565</v>
      </c>
      <c r="AA26" s="22">
        <v>-53433969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-18350177</v>
      </c>
      <c r="D27" s="26">
        <f>SUM(D21:D26)</f>
        <v>0</v>
      </c>
      <c r="E27" s="27">
        <f t="shared" si="1"/>
        <v>-35666567</v>
      </c>
      <c r="F27" s="28">
        <f t="shared" si="1"/>
        <v>-53433969</v>
      </c>
      <c r="G27" s="28">
        <f t="shared" si="1"/>
        <v>-1990481</v>
      </c>
      <c r="H27" s="28">
        <f t="shared" si="1"/>
        <v>-621119</v>
      </c>
      <c r="I27" s="28">
        <f t="shared" si="1"/>
        <v>-3488694</v>
      </c>
      <c r="J27" s="28">
        <f t="shared" si="1"/>
        <v>-6100294</v>
      </c>
      <c r="K27" s="28">
        <f t="shared" si="1"/>
        <v>-1488974</v>
      </c>
      <c r="L27" s="28">
        <f t="shared" si="1"/>
        <v>-384353</v>
      </c>
      <c r="M27" s="28">
        <f t="shared" si="1"/>
        <v>-12052604</v>
      </c>
      <c r="N27" s="28">
        <f t="shared" si="1"/>
        <v>-13925931</v>
      </c>
      <c r="O27" s="28">
        <f t="shared" si="1"/>
        <v>0</v>
      </c>
      <c r="P27" s="28">
        <f t="shared" si="1"/>
        <v>-754237</v>
      </c>
      <c r="Q27" s="28">
        <f t="shared" si="1"/>
        <v>-4518438</v>
      </c>
      <c r="R27" s="28">
        <f t="shared" si="1"/>
        <v>-5272675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-25298900</v>
      </c>
      <c r="X27" s="28">
        <f t="shared" si="1"/>
        <v>-44141534</v>
      </c>
      <c r="Y27" s="28">
        <f t="shared" si="1"/>
        <v>18842634</v>
      </c>
      <c r="Z27" s="29">
        <f>+IF(X27&lt;&gt;0,+(Y27/X27)*100,0)</f>
        <v>-42.686858141359565</v>
      </c>
      <c r="AA27" s="30">
        <f>SUM(AA21:AA26)</f>
        <v>-53433969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177026291</v>
      </c>
      <c r="D38" s="32">
        <f>+D17+D27+D36</f>
        <v>0</v>
      </c>
      <c r="E38" s="33">
        <f t="shared" si="3"/>
        <v>64099477</v>
      </c>
      <c r="F38" s="2">
        <f t="shared" si="3"/>
        <v>7222991</v>
      </c>
      <c r="G38" s="2">
        <f t="shared" si="3"/>
        <v>11337514</v>
      </c>
      <c r="H38" s="2">
        <f t="shared" si="3"/>
        <v>-3670703</v>
      </c>
      <c r="I38" s="2">
        <f t="shared" si="3"/>
        <v>-7778583</v>
      </c>
      <c r="J38" s="2">
        <f t="shared" si="3"/>
        <v>-111772</v>
      </c>
      <c r="K38" s="2">
        <f t="shared" si="3"/>
        <v>9298557</v>
      </c>
      <c r="L38" s="2">
        <f t="shared" si="3"/>
        <v>26233858</v>
      </c>
      <c r="M38" s="2">
        <f t="shared" si="3"/>
        <v>-1787132</v>
      </c>
      <c r="N38" s="2">
        <f t="shared" si="3"/>
        <v>33745283</v>
      </c>
      <c r="O38" s="2">
        <f t="shared" si="3"/>
        <v>16818021</v>
      </c>
      <c r="P38" s="2">
        <f t="shared" si="3"/>
        <v>16384741</v>
      </c>
      <c r="Q38" s="2">
        <f t="shared" si="3"/>
        <v>1080431</v>
      </c>
      <c r="R38" s="2">
        <f t="shared" si="3"/>
        <v>34283193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67916704</v>
      </c>
      <c r="X38" s="2">
        <f t="shared" si="3"/>
        <v>20080756</v>
      </c>
      <c r="Y38" s="2">
        <f t="shared" si="3"/>
        <v>47835948</v>
      </c>
      <c r="Z38" s="34">
        <f>+IF(X38&lt;&gt;0,+(Y38/X38)*100,0)</f>
        <v>238.21786390910779</v>
      </c>
      <c r="AA38" s="35">
        <f>+AA17+AA27+AA36</f>
        <v>7222991</v>
      </c>
    </row>
    <row r="39" spans="1:27" x14ac:dyDescent="0.25">
      <c r="A39" s="23" t="s">
        <v>60</v>
      </c>
      <c r="B39" s="17"/>
      <c r="C39" s="32">
        <v>66678095</v>
      </c>
      <c r="D39" s="32"/>
      <c r="E39" s="33">
        <v>200034783</v>
      </c>
      <c r="F39" s="2">
        <v>243494886</v>
      </c>
      <c r="G39" s="2">
        <v>243494886</v>
      </c>
      <c r="H39" s="2">
        <f>+G40+H60</f>
        <v>254832400</v>
      </c>
      <c r="I39" s="2">
        <f>+H40+I60</f>
        <v>251161697</v>
      </c>
      <c r="J39" s="2">
        <f>+G39</f>
        <v>243494886</v>
      </c>
      <c r="K39" s="2">
        <f>+I40+K60</f>
        <v>243383114</v>
      </c>
      <c r="L39" s="2">
        <f>+K40+L60</f>
        <v>252681671</v>
      </c>
      <c r="M39" s="2">
        <f>+L40+M60</f>
        <v>278915529</v>
      </c>
      <c r="N39" s="2">
        <f>+K39</f>
        <v>243383114</v>
      </c>
      <c r="O39" s="2">
        <f>+M40+O60</f>
        <v>277128397</v>
      </c>
      <c r="P39" s="2">
        <f>+O40+P60</f>
        <v>293946418</v>
      </c>
      <c r="Q39" s="2">
        <f>+P40+Q60</f>
        <v>310331159</v>
      </c>
      <c r="R39" s="2">
        <f>+O39</f>
        <v>277128397</v>
      </c>
      <c r="S39" s="2">
        <f>+Q40+S60</f>
        <v>311411590</v>
      </c>
      <c r="T39" s="2">
        <f>+S40+T60</f>
        <v>311411590</v>
      </c>
      <c r="U39" s="2">
        <f>+T40+U60</f>
        <v>311411590</v>
      </c>
      <c r="V39" s="2">
        <f>+S39</f>
        <v>311411590</v>
      </c>
      <c r="W39" s="2">
        <f>+G39</f>
        <v>243494886</v>
      </c>
      <c r="X39" s="2">
        <v>243494886</v>
      </c>
      <c r="Y39" s="2">
        <f>+W39-X39</f>
        <v>0</v>
      </c>
      <c r="Z39" s="34">
        <f>+IF(X39&lt;&gt;0,+(Y39/X39)*100,0)</f>
        <v>0</v>
      </c>
      <c r="AA39" s="35">
        <v>243494886</v>
      </c>
    </row>
    <row r="40" spans="1:27" x14ac:dyDescent="0.25">
      <c r="A40" s="41" t="s">
        <v>62</v>
      </c>
      <c r="B40" s="42" t="s">
        <v>61</v>
      </c>
      <c r="C40" s="43">
        <f>+C38+C39</f>
        <v>243704386</v>
      </c>
      <c r="D40" s="43">
        <f t="shared" ref="D40:AA40" si="4">+D38+D39</f>
        <v>0</v>
      </c>
      <c r="E40" s="44">
        <f t="shared" si="4"/>
        <v>264134260</v>
      </c>
      <c r="F40" s="45">
        <f t="shared" si="4"/>
        <v>250717877</v>
      </c>
      <c r="G40" s="45">
        <f t="shared" si="4"/>
        <v>254832400</v>
      </c>
      <c r="H40" s="45">
        <f t="shared" si="4"/>
        <v>251161697</v>
      </c>
      <c r="I40" s="45">
        <f t="shared" si="4"/>
        <v>243383114</v>
      </c>
      <c r="J40" s="45">
        <f>+I40</f>
        <v>243383114</v>
      </c>
      <c r="K40" s="45">
        <f t="shared" si="4"/>
        <v>252681671</v>
      </c>
      <c r="L40" s="45">
        <f t="shared" si="4"/>
        <v>278915529</v>
      </c>
      <c r="M40" s="45">
        <f t="shared" si="4"/>
        <v>277128397</v>
      </c>
      <c r="N40" s="45">
        <f>+M40</f>
        <v>277128397</v>
      </c>
      <c r="O40" s="45">
        <f t="shared" si="4"/>
        <v>293946418</v>
      </c>
      <c r="P40" s="45">
        <f t="shared" si="4"/>
        <v>310331159</v>
      </c>
      <c r="Q40" s="45">
        <f t="shared" si="4"/>
        <v>311411590</v>
      </c>
      <c r="R40" s="45">
        <f>+Q40</f>
        <v>311411590</v>
      </c>
      <c r="S40" s="45">
        <f t="shared" si="4"/>
        <v>311411590</v>
      </c>
      <c r="T40" s="45">
        <f t="shared" si="4"/>
        <v>311411590</v>
      </c>
      <c r="U40" s="45">
        <f t="shared" si="4"/>
        <v>311411590</v>
      </c>
      <c r="V40" s="45">
        <f>+U40</f>
        <v>311411590</v>
      </c>
      <c r="W40" s="45">
        <f>+V40</f>
        <v>311411590</v>
      </c>
      <c r="X40" s="45">
        <f t="shared" si="4"/>
        <v>263575642</v>
      </c>
      <c r="Y40" s="45">
        <f t="shared" si="4"/>
        <v>47835948</v>
      </c>
      <c r="Z40" s="46">
        <f>+IF(X40&lt;&gt;0,+(Y40/X40)*100,0)</f>
        <v>18.148850036757192</v>
      </c>
      <c r="AA40" s="47">
        <f t="shared" si="4"/>
        <v>250717877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243494886</v>
      </c>
      <c r="J60">
        <v>243494886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-790100000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>
        <v>-34024368</v>
      </c>
      <c r="L14" s="20">
        <v>-66430539</v>
      </c>
      <c r="M14" s="20">
        <v>-68391880</v>
      </c>
      <c r="N14" s="20">
        <v>-168846787</v>
      </c>
      <c r="O14" s="20">
        <v>-48634840</v>
      </c>
      <c r="P14" s="20">
        <v>-68897886</v>
      </c>
      <c r="Q14" s="20">
        <v>-94631337</v>
      </c>
      <c r="R14" s="20">
        <v>-212164063</v>
      </c>
      <c r="S14" s="20"/>
      <c r="T14" s="20"/>
      <c r="U14" s="20"/>
      <c r="V14" s="20"/>
      <c r="W14" s="20">
        <v>-633437678</v>
      </c>
      <c r="X14" s="20">
        <v>-592574994</v>
      </c>
      <c r="Y14" s="20">
        <v>-40862684</v>
      </c>
      <c r="Z14" s="21">
        <v>6.895782713369103</v>
      </c>
      <c r="AA14" s="22">
        <v>-790100000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-790100000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-34024368</v>
      </c>
      <c r="L17" s="28">
        <f t="shared" si="0"/>
        <v>-66430539</v>
      </c>
      <c r="M17" s="28">
        <f t="shared" si="0"/>
        <v>-68391880</v>
      </c>
      <c r="N17" s="28">
        <f t="shared" si="0"/>
        <v>-168846787</v>
      </c>
      <c r="O17" s="28">
        <f t="shared" si="0"/>
        <v>-48634840</v>
      </c>
      <c r="P17" s="28">
        <f t="shared" si="0"/>
        <v>-68897886</v>
      </c>
      <c r="Q17" s="28">
        <f t="shared" si="0"/>
        <v>-94631337</v>
      </c>
      <c r="R17" s="28">
        <f t="shared" si="0"/>
        <v>-212164063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-633437678</v>
      </c>
      <c r="X17" s="28">
        <f t="shared" si="0"/>
        <v>-592574994</v>
      </c>
      <c r="Y17" s="28">
        <f t="shared" si="0"/>
        <v>-40862684</v>
      </c>
      <c r="Z17" s="29">
        <f>+IF(X17&lt;&gt;0,+(Y17/X17)*100,0)</f>
        <v>6.895782713369103</v>
      </c>
      <c r="AA17" s="30">
        <f>SUM(AA6:AA16)</f>
        <v>-790100000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-785000000</v>
      </c>
      <c r="F38" s="2">
        <f t="shared" si="3"/>
        <v>-790100000</v>
      </c>
      <c r="G38" s="2">
        <f t="shared" si="3"/>
        <v>-108987073</v>
      </c>
      <c r="H38" s="2">
        <f t="shared" si="3"/>
        <v>-67568139</v>
      </c>
      <c r="I38" s="2">
        <f t="shared" si="3"/>
        <v>-75871616</v>
      </c>
      <c r="J38" s="2">
        <f t="shared" si="3"/>
        <v>-252426828</v>
      </c>
      <c r="K38" s="2">
        <f t="shared" si="3"/>
        <v>-34024368</v>
      </c>
      <c r="L38" s="2">
        <f t="shared" si="3"/>
        <v>-66430539</v>
      </c>
      <c r="M38" s="2">
        <f t="shared" si="3"/>
        <v>-68391880</v>
      </c>
      <c r="N38" s="2">
        <f t="shared" si="3"/>
        <v>-168846787</v>
      </c>
      <c r="O38" s="2">
        <f t="shared" si="3"/>
        <v>-48634840</v>
      </c>
      <c r="P38" s="2">
        <f t="shared" si="3"/>
        <v>-68897886</v>
      </c>
      <c r="Q38" s="2">
        <f t="shared" si="3"/>
        <v>-94631337</v>
      </c>
      <c r="R38" s="2">
        <f t="shared" si="3"/>
        <v>-212164063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-633437678</v>
      </c>
      <c r="X38" s="2">
        <f t="shared" si="3"/>
        <v>-592574994</v>
      </c>
      <c r="Y38" s="2">
        <f t="shared" si="3"/>
        <v>-40862684</v>
      </c>
      <c r="Z38" s="34">
        <f>+IF(X38&lt;&gt;0,+(Y38/X38)*100,0)</f>
        <v>6.895782713369103</v>
      </c>
      <c r="AA38" s="35">
        <f>+AA17+AA27+AA36</f>
        <v>-790100000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-108987073</v>
      </c>
      <c r="I39" s="2">
        <f>+H40+I60</f>
        <v>-176555212</v>
      </c>
      <c r="J39" s="2">
        <f>+G39</f>
        <v>0</v>
      </c>
      <c r="K39" s="2">
        <f>+I40+K60</f>
        <v>-252426828</v>
      </c>
      <c r="L39" s="2">
        <f>+K40+L60</f>
        <v>-286451196</v>
      </c>
      <c r="M39" s="2">
        <f>+L40+M60</f>
        <v>-352881735</v>
      </c>
      <c r="N39" s="2">
        <f>+K39</f>
        <v>-252426828</v>
      </c>
      <c r="O39" s="2">
        <f>+M40+O60</f>
        <v>-421273615</v>
      </c>
      <c r="P39" s="2">
        <f>+O40+P60</f>
        <v>-469908455</v>
      </c>
      <c r="Q39" s="2">
        <f>+P40+Q60</f>
        <v>-538806341</v>
      </c>
      <c r="R39" s="2">
        <f>+O39</f>
        <v>-421273615</v>
      </c>
      <c r="S39" s="2">
        <f>+Q40+S60</f>
        <v>-633437678</v>
      </c>
      <c r="T39" s="2">
        <f>+S40+T60</f>
        <v>-633437678</v>
      </c>
      <c r="U39" s="2">
        <f>+T40+U60</f>
        <v>-633437678</v>
      </c>
      <c r="V39" s="2">
        <f>+S39</f>
        <v>-633437678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-785000000</v>
      </c>
      <c r="F40" s="45">
        <f t="shared" si="4"/>
        <v>-790100000</v>
      </c>
      <c r="G40" s="45">
        <f t="shared" si="4"/>
        <v>-108987073</v>
      </c>
      <c r="H40" s="45">
        <f t="shared" si="4"/>
        <v>-176555212</v>
      </c>
      <c r="I40" s="45">
        <f t="shared" si="4"/>
        <v>-252426828</v>
      </c>
      <c r="J40" s="45">
        <f>+I40</f>
        <v>-252426828</v>
      </c>
      <c r="K40" s="45">
        <f t="shared" si="4"/>
        <v>-286451196</v>
      </c>
      <c r="L40" s="45">
        <f t="shared" si="4"/>
        <v>-352881735</v>
      </c>
      <c r="M40" s="45">
        <f t="shared" si="4"/>
        <v>-421273615</v>
      </c>
      <c r="N40" s="45">
        <f>+M40</f>
        <v>-421273615</v>
      </c>
      <c r="O40" s="45">
        <f t="shared" si="4"/>
        <v>-469908455</v>
      </c>
      <c r="P40" s="45">
        <f t="shared" si="4"/>
        <v>-538806341</v>
      </c>
      <c r="Q40" s="45">
        <f t="shared" si="4"/>
        <v>-633437678</v>
      </c>
      <c r="R40" s="45">
        <f>+Q40</f>
        <v>-633437678</v>
      </c>
      <c r="S40" s="45">
        <f t="shared" si="4"/>
        <v>-633437678</v>
      </c>
      <c r="T40" s="45">
        <f t="shared" si="4"/>
        <v>-633437678</v>
      </c>
      <c r="U40" s="45">
        <f t="shared" si="4"/>
        <v>-633437678</v>
      </c>
      <c r="V40" s="45">
        <f>+U40</f>
        <v>-633437678</v>
      </c>
      <c r="W40" s="45">
        <f>+V40</f>
        <v>-633437678</v>
      </c>
      <c r="X40" s="45">
        <f t="shared" si="4"/>
        <v>-592574994</v>
      </c>
      <c r="Y40" s="45">
        <f t="shared" si="4"/>
        <v>-40862684</v>
      </c>
      <c r="Z40" s="46">
        <f>+IF(X40&lt;&gt;0,+(Y40/X40)*100,0)</f>
        <v>6.895782713369103</v>
      </c>
      <c r="AA40" s="47">
        <f t="shared" si="4"/>
        <v>-790100000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-41524646</v>
      </c>
      <c r="F14" s="20">
        <v>-41524654</v>
      </c>
      <c r="G14" s="20">
        <v>-594229</v>
      </c>
      <c r="H14" s="20">
        <v>-313491</v>
      </c>
      <c r="I14" s="20">
        <v>-478319</v>
      </c>
      <c r="J14" s="20">
        <v>-1386039</v>
      </c>
      <c r="K14" s="20">
        <v>-427849</v>
      </c>
      <c r="L14" s="20">
        <v>-516878</v>
      </c>
      <c r="M14" s="20">
        <v>-417057</v>
      </c>
      <c r="N14" s="20">
        <v>-1361784</v>
      </c>
      <c r="O14" s="20">
        <v>-699684</v>
      </c>
      <c r="P14" s="20">
        <v>-605914</v>
      </c>
      <c r="Q14" s="20">
        <v>-634622</v>
      </c>
      <c r="R14" s="20">
        <v>-1940220</v>
      </c>
      <c r="S14" s="20"/>
      <c r="T14" s="20"/>
      <c r="U14" s="20"/>
      <c r="V14" s="20"/>
      <c r="W14" s="20">
        <v>-4688043</v>
      </c>
      <c r="X14" s="20">
        <v>-31143496</v>
      </c>
      <c r="Y14" s="20">
        <v>26455453</v>
      </c>
      <c r="Z14" s="21">
        <v>-84.946959711909031</v>
      </c>
      <c r="AA14" s="22">
        <v>-41524654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-41524646</v>
      </c>
      <c r="F17" s="28">
        <f t="shared" si="0"/>
        <v>-41524654</v>
      </c>
      <c r="G17" s="28">
        <f t="shared" si="0"/>
        <v>-594229</v>
      </c>
      <c r="H17" s="28">
        <f t="shared" si="0"/>
        <v>-313491</v>
      </c>
      <c r="I17" s="28">
        <f t="shared" si="0"/>
        <v>-478319</v>
      </c>
      <c r="J17" s="28">
        <f t="shared" si="0"/>
        <v>-1386039</v>
      </c>
      <c r="K17" s="28">
        <f t="shared" si="0"/>
        <v>-427849</v>
      </c>
      <c r="L17" s="28">
        <f t="shared" si="0"/>
        <v>-516878</v>
      </c>
      <c r="M17" s="28">
        <f t="shared" si="0"/>
        <v>-417057</v>
      </c>
      <c r="N17" s="28">
        <f t="shared" si="0"/>
        <v>-1361784</v>
      </c>
      <c r="O17" s="28">
        <f t="shared" si="0"/>
        <v>-699684</v>
      </c>
      <c r="P17" s="28">
        <f t="shared" si="0"/>
        <v>-605914</v>
      </c>
      <c r="Q17" s="28">
        <f t="shared" si="0"/>
        <v>-634622</v>
      </c>
      <c r="R17" s="28">
        <f t="shared" si="0"/>
        <v>-1940220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-4688043</v>
      </c>
      <c r="X17" s="28">
        <f t="shared" si="0"/>
        <v>-31143496</v>
      </c>
      <c r="Y17" s="28">
        <f t="shared" si="0"/>
        <v>26455453</v>
      </c>
      <c r="Z17" s="29">
        <f>+IF(X17&lt;&gt;0,+(Y17/X17)*100,0)</f>
        <v>-84.946959711909031</v>
      </c>
      <c r="AA17" s="30">
        <f>SUM(AA6:AA16)</f>
        <v>-41524654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-41524646</v>
      </c>
      <c r="F38" s="2">
        <f t="shared" si="3"/>
        <v>-41524654</v>
      </c>
      <c r="G38" s="2">
        <f t="shared" si="3"/>
        <v>-594229</v>
      </c>
      <c r="H38" s="2">
        <f t="shared" si="3"/>
        <v>-313491</v>
      </c>
      <c r="I38" s="2">
        <f t="shared" si="3"/>
        <v>-478319</v>
      </c>
      <c r="J38" s="2">
        <f t="shared" si="3"/>
        <v>-1386039</v>
      </c>
      <c r="K38" s="2">
        <f t="shared" si="3"/>
        <v>-427849</v>
      </c>
      <c r="L38" s="2">
        <f t="shared" si="3"/>
        <v>-516878</v>
      </c>
      <c r="M38" s="2">
        <f t="shared" si="3"/>
        <v>-417057</v>
      </c>
      <c r="N38" s="2">
        <f t="shared" si="3"/>
        <v>-1361784</v>
      </c>
      <c r="O38" s="2">
        <f t="shared" si="3"/>
        <v>-699684</v>
      </c>
      <c r="P38" s="2">
        <f t="shared" si="3"/>
        <v>-605914</v>
      </c>
      <c r="Q38" s="2">
        <f t="shared" si="3"/>
        <v>-634622</v>
      </c>
      <c r="R38" s="2">
        <f t="shared" si="3"/>
        <v>-1940220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-4688043</v>
      </c>
      <c r="X38" s="2">
        <f t="shared" si="3"/>
        <v>-31143496</v>
      </c>
      <c r="Y38" s="2">
        <f t="shared" si="3"/>
        <v>26455453</v>
      </c>
      <c r="Z38" s="34">
        <f>+IF(X38&lt;&gt;0,+(Y38/X38)*100,0)</f>
        <v>-84.946959711909031</v>
      </c>
      <c r="AA38" s="35">
        <f>+AA17+AA27+AA36</f>
        <v>-41524654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-594229</v>
      </c>
      <c r="I39" s="2">
        <f>+H40+I60</f>
        <v>-907720</v>
      </c>
      <c r="J39" s="2">
        <f>+G39</f>
        <v>0</v>
      </c>
      <c r="K39" s="2">
        <f>+I40+K60</f>
        <v>-1386039</v>
      </c>
      <c r="L39" s="2">
        <f>+K40+L60</f>
        <v>-1813888</v>
      </c>
      <c r="M39" s="2">
        <f>+L40+M60</f>
        <v>-2330766</v>
      </c>
      <c r="N39" s="2">
        <f>+K39</f>
        <v>-1386039</v>
      </c>
      <c r="O39" s="2">
        <f>+M40+O60</f>
        <v>-2747823</v>
      </c>
      <c r="P39" s="2">
        <f>+O40+P60</f>
        <v>-3447507</v>
      </c>
      <c r="Q39" s="2">
        <f>+P40+Q60</f>
        <v>-4053421</v>
      </c>
      <c r="R39" s="2">
        <f>+O39</f>
        <v>-2747823</v>
      </c>
      <c r="S39" s="2">
        <f>+Q40+S60</f>
        <v>-4688043</v>
      </c>
      <c r="T39" s="2">
        <f>+S40+T60</f>
        <v>-4688043</v>
      </c>
      <c r="U39" s="2">
        <f>+T40+U60</f>
        <v>-4688043</v>
      </c>
      <c r="V39" s="2">
        <f>+S39</f>
        <v>-4688043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-41524646</v>
      </c>
      <c r="F40" s="45">
        <f t="shared" si="4"/>
        <v>-41524654</v>
      </c>
      <c r="G40" s="45">
        <f t="shared" si="4"/>
        <v>-594229</v>
      </c>
      <c r="H40" s="45">
        <f t="shared" si="4"/>
        <v>-907720</v>
      </c>
      <c r="I40" s="45">
        <f t="shared" si="4"/>
        <v>-1386039</v>
      </c>
      <c r="J40" s="45">
        <f>+I40</f>
        <v>-1386039</v>
      </c>
      <c r="K40" s="45">
        <f t="shared" si="4"/>
        <v>-1813888</v>
      </c>
      <c r="L40" s="45">
        <f t="shared" si="4"/>
        <v>-2330766</v>
      </c>
      <c r="M40" s="45">
        <f t="shared" si="4"/>
        <v>-2747823</v>
      </c>
      <c r="N40" s="45">
        <f>+M40</f>
        <v>-2747823</v>
      </c>
      <c r="O40" s="45">
        <f t="shared" si="4"/>
        <v>-3447507</v>
      </c>
      <c r="P40" s="45">
        <f t="shared" si="4"/>
        <v>-4053421</v>
      </c>
      <c r="Q40" s="45">
        <f t="shared" si="4"/>
        <v>-4688043</v>
      </c>
      <c r="R40" s="45">
        <f>+Q40</f>
        <v>-4688043</v>
      </c>
      <c r="S40" s="45">
        <f t="shared" si="4"/>
        <v>-4688043</v>
      </c>
      <c r="T40" s="45">
        <f t="shared" si="4"/>
        <v>-4688043</v>
      </c>
      <c r="U40" s="45">
        <f t="shared" si="4"/>
        <v>-4688043</v>
      </c>
      <c r="V40" s="45">
        <f>+U40</f>
        <v>-4688043</v>
      </c>
      <c r="W40" s="45">
        <f>+V40</f>
        <v>-4688043</v>
      </c>
      <c r="X40" s="45">
        <f t="shared" si="4"/>
        <v>-31143496</v>
      </c>
      <c r="Y40" s="45">
        <f t="shared" si="4"/>
        <v>26455453</v>
      </c>
      <c r="Z40" s="46">
        <f>+IF(X40&lt;&gt;0,+(Y40/X40)*100,0)</f>
        <v>-84.946959711909031</v>
      </c>
      <c r="AA40" s="47">
        <f t="shared" si="4"/>
        <v>-41524654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-14769306</v>
      </c>
      <c r="D14" s="18"/>
      <c r="E14" s="19">
        <v>25000000</v>
      </c>
      <c r="F14" s="20">
        <v>25000000</v>
      </c>
      <c r="G14" s="20">
        <v>-4173930</v>
      </c>
      <c r="H14" s="20"/>
      <c r="I14" s="20"/>
      <c r="J14" s="20">
        <v>-4173930</v>
      </c>
      <c r="K14" s="20">
        <v>-1064545</v>
      </c>
      <c r="L14" s="20">
        <v>-644826</v>
      </c>
      <c r="M14" s="20">
        <v>-4377917</v>
      </c>
      <c r="N14" s="20">
        <v>-6087288</v>
      </c>
      <c r="O14" s="20">
        <v>-175361</v>
      </c>
      <c r="P14" s="20">
        <v>-175361</v>
      </c>
      <c r="Q14" s="20">
        <v>-2207690</v>
      </c>
      <c r="R14" s="20">
        <v>-2558412</v>
      </c>
      <c r="S14" s="20"/>
      <c r="T14" s="20"/>
      <c r="U14" s="20"/>
      <c r="V14" s="20"/>
      <c r="W14" s="20">
        <v>-12819630</v>
      </c>
      <c r="X14" s="20">
        <v>18750006</v>
      </c>
      <c r="Y14" s="20">
        <v>-31569636</v>
      </c>
      <c r="Z14" s="21">
        <v>-168.37133812117179</v>
      </c>
      <c r="AA14" s="22">
        <v>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-14769306</v>
      </c>
      <c r="D17" s="26">
        <f>SUM(D6:D16)</f>
        <v>0</v>
      </c>
      <c r="E17" s="27">
        <f t="shared" si="0"/>
        <v>25000000</v>
      </c>
      <c r="F17" s="28">
        <f t="shared" si="0"/>
        <v>25000000</v>
      </c>
      <c r="G17" s="28">
        <f t="shared" si="0"/>
        <v>-4173930</v>
      </c>
      <c r="H17" s="28">
        <f t="shared" si="0"/>
        <v>0</v>
      </c>
      <c r="I17" s="28">
        <f t="shared" si="0"/>
        <v>0</v>
      </c>
      <c r="J17" s="28">
        <f t="shared" si="0"/>
        <v>-4173930</v>
      </c>
      <c r="K17" s="28">
        <f t="shared" si="0"/>
        <v>-1064545</v>
      </c>
      <c r="L17" s="28">
        <f t="shared" si="0"/>
        <v>-644826</v>
      </c>
      <c r="M17" s="28">
        <f t="shared" si="0"/>
        <v>-4377917</v>
      </c>
      <c r="N17" s="28">
        <f t="shared" si="0"/>
        <v>-6087288</v>
      </c>
      <c r="O17" s="28">
        <f t="shared" si="0"/>
        <v>-175361</v>
      </c>
      <c r="P17" s="28">
        <f t="shared" si="0"/>
        <v>-175361</v>
      </c>
      <c r="Q17" s="28">
        <f t="shared" si="0"/>
        <v>-2207690</v>
      </c>
      <c r="R17" s="28">
        <f t="shared" si="0"/>
        <v>-2558412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-12819630</v>
      </c>
      <c r="X17" s="28">
        <f t="shared" si="0"/>
        <v>18750006</v>
      </c>
      <c r="Y17" s="28">
        <f t="shared" si="0"/>
        <v>-31569636</v>
      </c>
      <c r="Z17" s="29">
        <f>+IF(X17&lt;&gt;0,+(Y17/X17)*100,0)</f>
        <v>-168.37133812117179</v>
      </c>
      <c r="AA17" s="30">
        <f>SUM(AA6:AA16)</f>
        <v>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-14769306</v>
      </c>
      <c r="D38" s="32">
        <f>+D17+D27+D36</f>
        <v>0</v>
      </c>
      <c r="E38" s="33">
        <f t="shared" si="3"/>
        <v>25000000</v>
      </c>
      <c r="F38" s="2">
        <f t="shared" si="3"/>
        <v>25000000</v>
      </c>
      <c r="G38" s="2">
        <f t="shared" si="3"/>
        <v>-4173930</v>
      </c>
      <c r="H38" s="2">
        <f t="shared" si="3"/>
        <v>0</v>
      </c>
      <c r="I38" s="2">
        <f t="shared" si="3"/>
        <v>0</v>
      </c>
      <c r="J38" s="2">
        <f t="shared" si="3"/>
        <v>-4173930</v>
      </c>
      <c r="K38" s="2">
        <f t="shared" si="3"/>
        <v>-1064545</v>
      </c>
      <c r="L38" s="2">
        <f t="shared" si="3"/>
        <v>-644826</v>
      </c>
      <c r="M38" s="2">
        <f t="shared" si="3"/>
        <v>-4377917</v>
      </c>
      <c r="N38" s="2">
        <f t="shared" si="3"/>
        <v>-6087288</v>
      </c>
      <c r="O38" s="2">
        <f t="shared" si="3"/>
        <v>-175361</v>
      </c>
      <c r="P38" s="2">
        <f t="shared" si="3"/>
        <v>-175361</v>
      </c>
      <c r="Q38" s="2">
        <f t="shared" si="3"/>
        <v>-2207690</v>
      </c>
      <c r="R38" s="2">
        <f t="shared" si="3"/>
        <v>-2558412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-12819630</v>
      </c>
      <c r="X38" s="2">
        <f t="shared" si="3"/>
        <v>18750006</v>
      </c>
      <c r="Y38" s="2">
        <f t="shared" si="3"/>
        <v>-31569636</v>
      </c>
      <c r="Z38" s="34">
        <f>+IF(X38&lt;&gt;0,+(Y38/X38)*100,0)</f>
        <v>-168.37133812117179</v>
      </c>
      <c r="AA38" s="35">
        <f>+AA17+AA27+AA36</f>
        <v>25000000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-4173930</v>
      </c>
      <c r="I39" s="2">
        <f>+H40+I60</f>
        <v>-4173930</v>
      </c>
      <c r="J39" s="2">
        <f>+G39</f>
        <v>0</v>
      </c>
      <c r="K39" s="2">
        <f>+I40+K60</f>
        <v>-4173930</v>
      </c>
      <c r="L39" s="2">
        <f>+K40+L60</f>
        <v>-5238475</v>
      </c>
      <c r="M39" s="2">
        <f>+L40+M60</f>
        <v>-5883301</v>
      </c>
      <c r="N39" s="2">
        <f>+K39</f>
        <v>-4173930</v>
      </c>
      <c r="O39" s="2">
        <f>+M40+O60</f>
        <v>-10261218</v>
      </c>
      <c r="P39" s="2">
        <f>+O40+P60</f>
        <v>-10436579</v>
      </c>
      <c r="Q39" s="2">
        <f>+P40+Q60</f>
        <v>-10611940</v>
      </c>
      <c r="R39" s="2">
        <f>+O39</f>
        <v>-10261218</v>
      </c>
      <c r="S39" s="2">
        <f>+Q40+S60</f>
        <v>-12819630</v>
      </c>
      <c r="T39" s="2">
        <f>+S40+T60</f>
        <v>-12819630</v>
      </c>
      <c r="U39" s="2">
        <f>+T40+U60</f>
        <v>-12819630</v>
      </c>
      <c r="V39" s="2">
        <f>+S39</f>
        <v>-12819630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-14769306</v>
      </c>
      <c r="D40" s="43">
        <f t="shared" ref="D40:AA40" si="4">+D38+D39</f>
        <v>0</v>
      </c>
      <c r="E40" s="44">
        <f t="shared" si="4"/>
        <v>25000000</v>
      </c>
      <c r="F40" s="45">
        <f t="shared" si="4"/>
        <v>25000000</v>
      </c>
      <c r="G40" s="45">
        <f t="shared" si="4"/>
        <v>-4173930</v>
      </c>
      <c r="H40" s="45">
        <f t="shared" si="4"/>
        <v>-4173930</v>
      </c>
      <c r="I40" s="45">
        <f t="shared" si="4"/>
        <v>-4173930</v>
      </c>
      <c r="J40" s="45">
        <f>+I40</f>
        <v>-4173930</v>
      </c>
      <c r="K40" s="45">
        <f t="shared" si="4"/>
        <v>-5238475</v>
      </c>
      <c r="L40" s="45">
        <f t="shared" si="4"/>
        <v>-5883301</v>
      </c>
      <c r="M40" s="45">
        <f t="shared" si="4"/>
        <v>-10261218</v>
      </c>
      <c r="N40" s="45">
        <f>+M40</f>
        <v>-10261218</v>
      </c>
      <c r="O40" s="45">
        <f t="shared" si="4"/>
        <v>-10436579</v>
      </c>
      <c r="P40" s="45">
        <f t="shared" si="4"/>
        <v>-10611940</v>
      </c>
      <c r="Q40" s="45">
        <f t="shared" si="4"/>
        <v>-12819630</v>
      </c>
      <c r="R40" s="45">
        <f>+Q40</f>
        <v>-12819630</v>
      </c>
      <c r="S40" s="45">
        <f t="shared" si="4"/>
        <v>-12819630</v>
      </c>
      <c r="T40" s="45">
        <f t="shared" si="4"/>
        <v>-12819630</v>
      </c>
      <c r="U40" s="45">
        <f t="shared" si="4"/>
        <v>-12819630</v>
      </c>
      <c r="V40" s="45">
        <f>+U40</f>
        <v>-12819630</v>
      </c>
      <c r="W40" s="45">
        <f>+V40</f>
        <v>-12819630</v>
      </c>
      <c r="X40" s="45">
        <f t="shared" si="4"/>
        <v>18750006</v>
      </c>
      <c r="Y40" s="45">
        <f t="shared" si="4"/>
        <v>-31569636</v>
      </c>
      <c r="Z40" s="46">
        <f>+IF(X40&lt;&gt;0,+(Y40/X40)*100,0)</f>
        <v>-168.37133812117179</v>
      </c>
      <c r="AA40" s="47">
        <f t="shared" si="4"/>
        <v>25000000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79760538</v>
      </c>
      <c r="D7" s="18"/>
      <c r="E7" s="19">
        <v>98949311</v>
      </c>
      <c r="F7" s="20">
        <v>98949311</v>
      </c>
      <c r="G7" s="20">
        <v>7100164</v>
      </c>
      <c r="H7" s="20">
        <v>9714573</v>
      </c>
      <c r="I7" s="20">
        <v>8326545</v>
      </c>
      <c r="J7" s="20">
        <v>25141282</v>
      </c>
      <c r="K7" s="20">
        <v>8483324</v>
      </c>
      <c r="L7" s="20">
        <v>10024345</v>
      </c>
      <c r="M7" s="20">
        <v>6898806</v>
      </c>
      <c r="N7" s="20">
        <v>25406475</v>
      </c>
      <c r="O7" s="20">
        <v>8204725</v>
      </c>
      <c r="P7" s="20">
        <v>8237943</v>
      </c>
      <c r="Q7" s="20">
        <v>8147098</v>
      </c>
      <c r="R7" s="20">
        <v>24589766</v>
      </c>
      <c r="S7" s="20"/>
      <c r="T7" s="20"/>
      <c r="U7" s="20"/>
      <c r="V7" s="20"/>
      <c r="W7" s="20">
        <v>75137523</v>
      </c>
      <c r="X7" s="20">
        <v>74211984</v>
      </c>
      <c r="Y7" s="20">
        <v>925539</v>
      </c>
      <c r="Z7" s="21">
        <v>1.2471557154434787</v>
      </c>
      <c r="AA7" s="22">
        <v>98949311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2939964</v>
      </c>
      <c r="F8" s="20">
        <v>2939964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2204973</v>
      </c>
      <c r="Y8" s="20">
        <v>-2204973</v>
      </c>
      <c r="Z8" s="21">
        <v>-100</v>
      </c>
      <c r="AA8" s="22">
        <v>2939964</v>
      </c>
    </row>
    <row r="9" spans="1:27" x14ac:dyDescent="0.25">
      <c r="A9" s="23" t="s">
        <v>37</v>
      </c>
      <c r="B9" s="17" t="s">
        <v>6</v>
      </c>
      <c r="C9" s="18">
        <v>66066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20051406</v>
      </c>
      <c r="D10" s="18"/>
      <c r="E10" s="19">
        <v>15500000</v>
      </c>
      <c r="F10" s="20">
        <v>15500000</v>
      </c>
      <c r="G10" s="20"/>
      <c r="H10" s="20"/>
      <c r="I10" s="20">
        <v>7008</v>
      </c>
      <c r="J10" s="20">
        <v>7008</v>
      </c>
      <c r="K10" s="20"/>
      <c r="L10" s="20">
        <v>27617</v>
      </c>
      <c r="M10" s="20">
        <v>5899</v>
      </c>
      <c r="N10" s="20">
        <v>33516</v>
      </c>
      <c r="O10" s="20">
        <v>16629</v>
      </c>
      <c r="P10" s="20">
        <v>6661</v>
      </c>
      <c r="Q10" s="20"/>
      <c r="R10" s="20">
        <v>23290</v>
      </c>
      <c r="S10" s="20"/>
      <c r="T10" s="20"/>
      <c r="U10" s="20"/>
      <c r="V10" s="20"/>
      <c r="W10" s="20">
        <v>63814</v>
      </c>
      <c r="X10" s="20">
        <v>11625003</v>
      </c>
      <c r="Y10" s="20">
        <v>-11561189</v>
      </c>
      <c r="Z10" s="21">
        <v>-99.451062507252686</v>
      </c>
      <c r="AA10" s="22">
        <v>15500000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-25859836</v>
      </c>
      <c r="D14" s="18"/>
      <c r="E14" s="19">
        <v>-114906037</v>
      </c>
      <c r="F14" s="20">
        <v>-114906037</v>
      </c>
      <c r="G14" s="20"/>
      <c r="H14" s="20"/>
      <c r="I14" s="20">
        <v>-155345</v>
      </c>
      <c r="J14" s="20">
        <v>-155345</v>
      </c>
      <c r="K14" s="20">
        <v>-54600</v>
      </c>
      <c r="L14" s="20">
        <v>-4213551</v>
      </c>
      <c r="M14" s="20">
        <v>-4300479</v>
      </c>
      <c r="N14" s="20">
        <v>-8568630</v>
      </c>
      <c r="O14" s="20">
        <v>-314870</v>
      </c>
      <c r="P14" s="20">
        <v>-3481425</v>
      </c>
      <c r="Q14" s="20">
        <v>-8723497</v>
      </c>
      <c r="R14" s="20">
        <v>-12519792</v>
      </c>
      <c r="S14" s="20"/>
      <c r="T14" s="20"/>
      <c r="U14" s="20"/>
      <c r="V14" s="20"/>
      <c r="W14" s="20">
        <v>-21243767</v>
      </c>
      <c r="X14" s="20">
        <v>-86179527</v>
      </c>
      <c r="Y14" s="20">
        <v>64935760</v>
      </c>
      <c r="Z14" s="21">
        <v>-75.349404041170942</v>
      </c>
      <c r="AA14" s="22">
        <v>-114906037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74018174</v>
      </c>
      <c r="D17" s="26">
        <f>SUM(D6:D16)</f>
        <v>0</v>
      </c>
      <c r="E17" s="27">
        <f t="shared" si="0"/>
        <v>2483238</v>
      </c>
      <c r="F17" s="28">
        <f t="shared" si="0"/>
        <v>2483238</v>
      </c>
      <c r="G17" s="28">
        <f t="shared" si="0"/>
        <v>7100164</v>
      </c>
      <c r="H17" s="28">
        <f t="shared" si="0"/>
        <v>9714573</v>
      </c>
      <c r="I17" s="28">
        <f t="shared" si="0"/>
        <v>8178208</v>
      </c>
      <c r="J17" s="28">
        <f t="shared" si="0"/>
        <v>24992945</v>
      </c>
      <c r="K17" s="28">
        <f t="shared" si="0"/>
        <v>8428724</v>
      </c>
      <c r="L17" s="28">
        <f t="shared" si="0"/>
        <v>5838411</v>
      </c>
      <c r="M17" s="28">
        <f t="shared" si="0"/>
        <v>2604226</v>
      </c>
      <c r="N17" s="28">
        <f t="shared" si="0"/>
        <v>16871361</v>
      </c>
      <c r="O17" s="28">
        <f t="shared" si="0"/>
        <v>7906484</v>
      </c>
      <c r="P17" s="28">
        <f t="shared" si="0"/>
        <v>4763179</v>
      </c>
      <c r="Q17" s="28">
        <f t="shared" si="0"/>
        <v>-576399</v>
      </c>
      <c r="R17" s="28">
        <f t="shared" si="0"/>
        <v>12093264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53957570</v>
      </c>
      <c r="X17" s="28">
        <f t="shared" si="0"/>
        <v>1862433</v>
      </c>
      <c r="Y17" s="28">
        <f t="shared" si="0"/>
        <v>52095137</v>
      </c>
      <c r="Z17" s="29">
        <f>+IF(X17&lt;&gt;0,+(Y17/X17)*100,0)</f>
        <v>2797.1549580575515</v>
      </c>
      <c r="AA17" s="30">
        <f>SUM(AA6:AA16)</f>
        <v>2483238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-17086746</v>
      </c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>
        <v>-1057695</v>
      </c>
      <c r="M26" s="20"/>
      <c r="N26" s="20">
        <v>-1057695</v>
      </c>
      <c r="O26" s="20"/>
      <c r="P26" s="20"/>
      <c r="Q26" s="20">
        <v>-1606705</v>
      </c>
      <c r="R26" s="20">
        <v>-1606705</v>
      </c>
      <c r="S26" s="20"/>
      <c r="T26" s="20"/>
      <c r="U26" s="20"/>
      <c r="V26" s="20"/>
      <c r="W26" s="20">
        <v>-2664400</v>
      </c>
      <c r="X26" s="20">
        <v>-15525000</v>
      </c>
      <c r="Y26" s="20">
        <v>12860600</v>
      </c>
      <c r="Z26" s="21">
        <v>-82.83800322061191</v>
      </c>
      <c r="AA26" s="22">
        <v>-20700000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-17086746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-1057695</v>
      </c>
      <c r="M27" s="28">
        <f t="shared" si="1"/>
        <v>0</v>
      </c>
      <c r="N27" s="28">
        <f t="shared" si="1"/>
        <v>-1057695</v>
      </c>
      <c r="O27" s="28">
        <f t="shared" si="1"/>
        <v>0</v>
      </c>
      <c r="P27" s="28">
        <f t="shared" si="1"/>
        <v>0</v>
      </c>
      <c r="Q27" s="28">
        <f t="shared" si="1"/>
        <v>-1606705</v>
      </c>
      <c r="R27" s="28">
        <f t="shared" si="1"/>
        <v>-1606705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-2664400</v>
      </c>
      <c r="X27" s="28">
        <f t="shared" si="1"/>
        <v>-15525000</v>
      </c>
      <c r="Y27" s="28">
        <f t="shared" si="1"/>
        <v>12860600</v>
      </c>
      <c r="Z27" s="29">
        <f>+IF(X27&lt;&gt;0,+(Y27/X27)*100,0)</f>
        <v>-82.83800322061191</v>
      </c>
      <c r="AA27" s="30">
        <f>SUM(AA21:AA26)</f>
        <v>-20700000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56931428</v>
      </c>
      <c r="D38" s="32">
        <f>+D17+D27+D36</f>
        <v>0</v>
      </c>
      <c r="E38" s="33">
        <f t="shared" si="3"/>
        <v>-18216762</v>
      </c>
      <c r="F38" s="2">
        <f t="shared" si="3"/>
        <v>-18216762</v>
      </c>
      <c r="G38" s="2">
        <f t="shared" si="3"/>
        <v>7100164</v>
      </c>
      <c r="H38" s="2">
        <f t="shared" si="3"/>
        <v>9714573</v>
      </c>
      <c r="I38" s="2">
        <f t="shared" si="3"/>
        <v>8178208</v>
      </c>
      <c r="J38" s="2">
        <f t="shared" si="3"/>
        <v>24992945</v>
      </c>
      <c r="K38" s="2">
        <f t="shared" si="3"/>
        <v>8428724</v>
      </c>
      <c r="L38" s="2">
        <f t="shared" si="3"/>
        <v>4780716</v>
      </c>
      <c r="M38" s="2">
        <f t="shared" si="3"/>
        <v>2604226</v>
      </c>
      <c r="N38" s="2">
        <f t="shared" si="3"/>
        <v>15813666</v>
      </c>
      <c r="O38" s="2">
        <f t="shared" si="3"/>
        <v>7906484</v>
      </c>
      <c r="P38" s="2">
        <f t="shared" si="3"/>
        <v>4763179</v>
      </c>
      <c r="Q38" s="2">
        <f t="shared" si="3"/>
        <v>-2183104</v>
      </c>
      <c r="R38" s="2">
        <f t="shared" si="3"/>
        <v>10486559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51293170</v>
      </c>
      <c r="X38" s="2">
        <f t="shared" si="3"/>
        <v>-13662567</v>
      </c>
      <c r="Y38" s="2">
        <f t="shared" si="3"/>
        <v>64955737</v>
      </c>
      <c r="Z38" s="34">
        <f>+IF(X38&lt;&gt;0,+(Y38/X38)*100,0)</f>
        <v>-475.42849744122026</v>
      </c>
      <c r="AA38" s="35">
        <f>+AA17+AA27+AA36</f>
        <v>-18216762</v>
      </c>
    </row>
    <row r="39" spans="1:27" x14ac:dyDescent="0.25">
      <c r="A39" s="23" t="s">
        <v>60</v>
      </c>
      <c r="B39" s="17"/>
      <c r="C39" s="32">
        <v>32991802</v>
      </c>
      <c r="D39" s="32"/>
      <c r="E39" s="33"/>
      <c r="F39" s="2"/>
      <c r="G39" s="2">
        <v>79004403</v>
      </c>
      <c r="H39" s="2">
        <f>+G40+H60</f>
        <v>86104567</v>
      </c>
      <c r="I39" s="2">
        <f>+H40+I60</f>
        <v>103337069</v>
      </c>
      <c r="J39" s="2">
        <f>+G39</f>
        <v>79004403</v>
      </c>
      <c r="K39" s="2">
        <f>+I40+K60</f>
        <v>111515277</v>
      </c>
      <c r="L39" s="2">
        <f>+K40+L60</f>
        <v>119944001</v>
      </c>
      <c r="M39" s="2">
        <f>+L40+M60</f>
        <v>124724717</v>
      </c>
      <c r="N39" s="2">
        <f>+K39</f>
        <v>111515277</v>
      </c>
      <c r="O39" s="2">
        <f>+M40+O60</f>
        <v>127328943</v>
      </c>
      <c r="P39" s="2">
        <f>+O40+P60</f>
        <v>135235427</v>
      </c>
      <c r="Q39" s="2">
        <f>+P40+Q60</f>
        <v>139998606</v>
      </c>
      <c r="R39" s="2">
        <f>+O39</f>
        <v>127328943</v>
      </c>
      <c r="S39" s="2">
        <f>+Q40+S60</f>
        <v>137815502</v>
      </c>
      <c r="T39" s="2">
        <f>+S40+T60</f>
        <v>137815502</v>
      </c>
      <c r="U39" s="2">
        <f>+T40+U60</f>
        <v>137815502</v>
      </c>
      <c r="V39" s="2">
        <f>+S39</f>
        <v>137815502</v>
      </c>
      <c r="W39" s="2">
        <f>+G39</f>
        <v>79004403</v>
      </c>
      <c r="X39" s="2"/>
      <c r="Y39" s="2">
        <f>+W39-X39</f>
        <v>79004403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89923230</v>
      </c>
      <c r="D40" s="43">
        <f t="shared" ref="D40:AA40" si="4">+D38+D39</f>
        <v>0</v>
      </c>
      <c r="E40" s="44">
        <f t="shared" si="4"/>
        <v>-18216762</v>
      </c>
      <c r="F40" s="45">
        <f t="shared" si="4"/>
        <v>-18216762</v>
      </c>
      <c r="G40" s="45">
        <f t="shared" si="4"/>
        <v>86104567</v>
      </c>
      <c r="H40" s="45">
        <f t="shared" si="4"/>
        <v>95819140</v>
      </c>
      <c r="I40" s="45">
        <f t="shared" si="4"/>
        <v>111515277</v>
      </c>
      <c r="J40" s="45">
        <f>+I40</f>
        <v>111515277</v>
      </c>
      <c r="K40" s="45">
        <f t="shared" si="4"/>
        <v>119944001</v>
      </c>
      <c r="L40" s="45">
        <f t="shared" si="4"/>
        <v>124724717</v>
      </c>
      <c r="M40" s="45">
        <f t="shared" si="4"/>
        <v>127328943</v>
      </c>
      <c r="N40" s="45">
        <f>+M40</f>
        <v>127328943</v>
      </c>
      <c r="O40" s="45">
        <f t="shared" si="4"/>
        <v>135235427</v>
      </c>
      <c r="P40" s="45">
        <f t="shared" si="4"/>
        <v>139998606</v>
      </c>
      <c r="Q40" s="45">
        <f t="shared" si="4"/>
        <v>137815502</v>
      </c>
      <c r="R40" s="45">
        <f>+Q40</f>
        <v>137815502</v>
      </c>
      <c r="S40" s="45">
        <f t="shared" si="4"/>
        <v>137815502</v>
      </c>
      <c r="T40" s="45">
        <f t="shared" si="4"/>
        <v>137815502</v>
      </c>
      <c r="U40" s="45">
        <f t="shared" si="4"/>
        <v>137815502</v>
      </c>
      <c r="V40" s="45">
        <f>+U40</f>
        <v>137815502</v>
      </c>
      <c r="W40" s="45">
        <f>+V40</f>
        <v>137815502</v>
      </c>
      <c r="X40" s="45">
        <f t="shared" si="4"/>
        <v>-13662567</v>
      </c>
      <c r="Y40" s="45">
        <f t="shared" si="4"/>
        <v>143960140</v>
      </c>
      <c r="Z40" s="46">
        <f>+IF(X40&lt;&gt;0,+(Y40/X40)*100,0)</f>
        <v>-1053.682957236367</v>
      </c>
      <c r="AA40" s="47">
        <f t="shared" si="4"/>
        <v>-18216762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79004403</v>
      </c>
      <c r="I60">
        <v>7517929</v>
      </c>
      <c r="J60">
        <v>79004403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-16920121</v>
      </c>
      <c r="F14" s="20">
        <v>-19970121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-12561070</v>
      </c>
      <c r="Y14" s="20">
        <v>12561070</v>
      </c>
      <c r="Z14" s="21">
        <v>-100</v>
      </c>
      <c r="AA14" s="22">
        <v>-19970121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-16920121</v>
      </c>
      <c r="F17" s="28">
        <f t="shared" si="0"/>
        <v>-19970121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-12561070</v>
      </c>
      <c r="Y17" s="28">
        <f t="shared" si="0"/>
        <v>12561070</v>
      </c>
      <c r="Z17" s="29">
        <f>+IF(X17&lt;&gt;0,+(Y17/X17)*100,0)</f>
        <v>-100</v>
      </c>
      <c r="AA17" s="30">
        <f>SUM(AA6:AA16)</f>
        <v>-19970121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-17424386</v>
      </c>
      <c r="D26" s="18"/>
      <c r="E26" s="19">
        <v>-10328677</v>
      </c>
      <c r="F26" s="20">
        <v>-16328677</v>
      </c>
      <c r="G26" s="20">
        <v>-684360</v>
      </c>
      <c r="H26" s="20"/>
      <c r="I26" s="20">
        <v>-157199</v>
      </c>
      <c r="J26" s="20">
        <v>-841559</v>
      </c>
      <c r="K26" s="20">
        <v>-1343695</v>
      </c>
      <c r="L26" s="20">
        <v>-1046122</v>
      </c>
      <c r="M26" s="20">
        <v>-975896</v>
      </c>
      <c r="N26" s="20">
        <v>-3365713</v>
      </c>
      <c r="O26" s="20">
        <v>-1038920</v>
      </c>
      <c r="P26" s="20">
        <v>-1065594</v>
      </c>
      <c r="Q26" s="20">
        <v>-1480929</v>
      </c>
      <c r="R26" s="20">
        <v>-3585443</v>
      </c>
      <c r="S26" s="20"/>
      <c r="T26" s="20"/>
      <c r="U26" s="20"/>
      <c r="V26" s="20"/>
      <c r="W26" s="20">
        <v>-7792715</v>
      </c>
      <c r="X26" s="20">
        <v>-10146508</v>
      </c>
      <c r="Y26" s="20">
        <v>2353793</v>
      </c>
      <c r="Z26" s="21">
        <v>-23.198059864536646</v>
      </c>
      <c r="AA26" s="22">
        <v>-16328677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-17424386</v>
      </c>
      <c r="D27" s="26">
        <f>SUM(D21:D26)</f>
        <v>0</v>
      </c>
      <c r="E27" s="27">
        <f t="shared" si="1"/>
        <v>-10328677</v>
      </c>
      <c r="F27" s="28">
        <f t="shared" si="1"/>
        <v>-16328677</v>
      </c>
      <c r="G27" s="28">
        <f t="shared" si="1"/>
        <v>-684360</v>
      </c>
      <c r="H27" s="28">
        <f t="shared" si="1"/>
        <v>0</v>
      </c>
      <c r="I27" s="28">
        <f t="shared" si="1"/>
        <v>-157199</v>
      </c>
      <c r="J27" s="28">
        <f t="shared" si="1"/>
        <v>-841559</v>
      </c>
      <c r="K27" s="28">
        <f t="shared" si="1"/>
        <v>-1343695</v>
      </c>
      <c r="L27" s="28">
        <f t="shared" si="1"/>
        <v>-1046122</v>
      </c>
      <c r="M27" s="28">
        <f t="shared" si="1"/>
        <v>-975896</v>
      </c>
      <c r="N27" s="28">
        <f t="shared" si="1"/>
        <v>-3365713</v>
      </c>
      <c r="O27" s="28">
        <f t="shared" si="1"/>
        <v>-1038920</v>
      </c>
      <c r="P27" s="28">
        <f t="shared" si="1"/>
        <v>-1065594</v>
      </c>
      <c r="Q27" s="28">
        <f t="shared" si="1"/>
        <v>-1480929</v>
      </c>
      <c r="R27" s="28">
        <f t="shared" si="1"/>
        <v>-3585443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-7792715</v>
      </c>
      <c r="X27" s="28">
        <f t="shared" si="1"/>
        <v>-10146508</v>
      </c>
      <c r="Y27" s="28">
        <f t="shared" si="1"/>
        <v>2353793</v>
      </c>
      <c r="Z27" s="29">
        <f>+IF(X27&lt;&gt;0,+(Y27/X27)*100,0)</f>
        <v>-23.198059864536646</v>
      </c>
      <c r="AA27" s="30">
        <f>SUM(AA21:AA26)</f>
        <v>-16328677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-17424386</v>
      </c>
      <c r="D38" s="32">
        <f>+D17+D27+D36</f>
        <v>0</v>
      </c>
      <c r="E38" s="33">
        <f t="shared" si="3"/>
        <v>-27248798</v>
      </c>
      <c r="F38" s="2">
        <f t="shared" si="3"/>
        <v>-36298798</v>
      </c>
      <c r="G38" s="2">
        <f t="shared" si="3"/>
        <v>-684360</v>
      </c>
      <c r="H38" s="2">
        <f t="shared" si="3"/>
        <v>0</v>
      </c>
      <c r="I38" s="2">
        <f t="shared" si="3"/>
        <v>-157199</v>
      </c>
      <c r="J38" s="2">
        <f t="shared" si="3"/>
        <v>-841559</v>
      </c>
      <c r="K38" s="2">
        <f t="shared" si="3"/>
        <v>-1343695</v>
      </c>
      <c r="L38" s="2">
        <f t="shared" si="3"/>
        <v>-1046122</v>
      </c>
      <c r="M38" s="2">
        <f t="shared" si="3"/>
        <v>-975896</v>
      </c>
      <c r="N38" s="2">
        <f t="shared" si="3"/>
        <v>-3365713</v>
      </c>
      <c r="O38" s="2">
        <f t="shared" si="3"/>
        <v>-1038920</v>
      </c>
      <c r="P38" s="2">
        <f t="shared" si="3"/>
        <v>-1065594</v>
      </c>
      <c r="Q38" s="2">
        <f t="shared" si="3"/>
        <v>-1480929</v>
      </c>
      <c r="R38" s="2">
        <f t="shared" si="3"/>
        <v>-3585443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-7792715</v>
      </c>
      <c r="X38" s="2">
        <f t="shared" si="3"/>
        <v>-22707578</v>
      </c>
      <c r="Y38" s="2">
        <f t="shared" si="3"/>
        <v>14914863</v>
      </c>
      <c r="Z38" s="34">
        <f>+IF(X38&lt;&gt;0,+(Y38/X38)*100,0)</f>
        <v>-65.682315392685211</v>
      </c>
      <c r="AA38" s="35">
        <f>+AA17+AA27+AA36</f>
        <v>-36298798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-684360</v>
      </c>
      <c r="I39" s="2">
        <f>+H40+I60</f>
        <v>-684360</v>
      </c>
      <c r="J39" s="2">
        <f>+G39</f>
        <v>0</v>
      </c>
      <c r="K39" s="2">
        <f>+I40+K60</f>
        <v>-841559</v>
      </c>
      <c r="L39" s="2">
        <f>+K40+L60</f>
        <v>-2185254</v>
      </c>
      <c r="M39" s="2">
        <f>+L40+M60</f>
        <v>-3231376</v>
      </c>
      <c r="N39" s="2">
        <f>+K39</f>
        <v>-841559</v>
      </c>
      <c r="O39" s="2">
        <f>+M40+O60</f>
        <v>-4207272</v>
      </c>
      <c r="P39" s="2">
        <f>+O40+P60</f>
        <v>-5246192</v>
      </c>
      <c r="Q39" s="2">
        <f>+P40+Q60</f>
        <v>-6311786</v>
      </c>
      <c r="R39" s="2">
        <f>+O39</f>
        <v>-4207272</v>
      </c>
      <c r="S39" s="2">
        <f>+Q40+S60</f>
        <v>-7792715</v>
      </c>
      <c r="T39" s="2">
        <f>+S40+T60</f>
        <v>-7792715</v>
      </c>
      <c r="U39" s="2">
        <f>+T40+U60</f>
        <v>-7792715</v>
      </c>
      <c r="V39" s="2">
        <f>+S39</f>
        <v>-7792715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-17424386</v>
      </c>
      <c r="D40" s="43">
        <f t="shared" ref="D40:AA40" si="4">+D38+D39</f>
        <v>0</v>
      </c>
      <c r="E40" s="44">
        <f t="shared" si="4"/>
        <v>-27248798</v>
      </c>
      <c r="F40" s="45">
        <f t="shared" si="4"/>
        <v>-36298798</v>
      </c>
      <c r="G40" s="45">
        <f t="shared" si="4"/>
        <v>-684360</v>
      </c>
      <c r="H40" s="45">
        <f t="shared" si="4"/>
        <v>-684360</v>
      </c>
      <c r="I40" s="45">
        <f t="shared" si="4"/>
        <v>-841559</v>
      </c>
      <c r="J40" s="45">
        <f>+I40</f>
        <v>-841559</v>
      </c>
      <c r="K40" s="45">
        <f t="shared" si="4"/>
        <v>-2185254</v>
      </c>
      <c r="L40" s="45">
        <f t="shared" si="4"/>
        <v>-3231376</v>
      </c>
      <c r="M40" s="45">
        <f t="shared" si="4"/>
        <v>-4207272</v>
      </c>
      <c r="N40" s="45">
        <f>+M40</f>
        <v>-4207272</v>
      </c>
      <c r="O40" s="45">
        <f t="shared" si="4"/>
        <v>-5246192</v>
      </c>
      <c r="P40" s="45">
        <f t="shared" si="4"/>
        <v>-6311786</v>
      </c>
      <c r="Q40" s="45">
        <f t="shared" si="4"/>
        <v>-7792715</v>
      </c>
      <c r="R40" s="45">
        <f>+Q40</f>
        <v>-7792715</v>
      </c>
      <c r="S40" s="45">
        <f t="shared" si="4"/>
        <v>-7792715</v>
      </c>
      <c r="T40" s="45">
        <f t="shared" si="4"/>
        <v>-7792715</v>
      </c>
      <c r="U40" s="45">
        <f t="shared" si="4"/>
        <v>-7792715</v>
      </c>
      <c r="V40" s="45">
        <f>+U40</f>
        <v>-7792715</v>
      </c>
      <c r="W40" s="45">
        <f>+V40</f>
        <v>-7792715</v>
      </c>
      <c r="X40" s="45">
        <f t="shared" si="4"/>
        <v>-22707578</v>
      </c>
      <c r="Y40" s="45">
        <f t="shared" si="4"/>
        <v>14914863</v>
      </c>
      <c r="Z40" s="46">
        <f>+IF(X40&lt;&gt;0,+(Y40/X40)*100,0)</f>
        <v>-65.682315392685211</v>
      </c>
      <c r="AA40" s="47">
        <f t="shared" si="4"/>
        <v>-36298798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3695737075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2771802810</v>
      </c>
      <c r="Y7" s="20">
        <v>-2771802810</v>
      </c>
      <c r="Z7" s="21">
        <v>-100</v>
      </c>
      <c r="AA7" s="22">
        <v>3695737075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209835</v>
      </c>
      <c r="Y8" s="20">
        <v>-209835</v>
      </c>
      <c r="Z8" s="21">
        <v>-100</v>
      </c>
      <c r="AA8" s="22">
        <v>279775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27376443</v>
      </c>
      <c r="Y9" s="20">
        <v>-27376443</v>
      </c>
      <c r="Z9" s="21">
        <v>-100</v>
      </c>
      <c r="AA9" s="22">
        <v>36501920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44660000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33494994</v>
      </c>
      <c r="Y10" s="20">
        <v>-33494994</v>
      </c>
      <c r="Z10" s="21">
        <v>-100</v>
      </c>
      <c r="AA10" s="22">
        <v>44660000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-3616201490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-2712151116</v>
      </c>
      <c r="Y14" s="20">
        <v>2712151116</v>
      </c>
      <c r="Z14" s="21">
        <v>-100</v>
      </c>
      <c r="AA14" s="22">
        <v>-3616201490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-4083102</v>
      </c>
      <c r="Y16" s="20">
        <v>4083102</v>
      </c>
      <c r="Z16" s="21">
        <v>-100</v>
      </c>
      <c r="AA16" s="22">
        <v>-5444139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155533141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116649864</v>
      </c>
      <c r="Y17" s="28">
        <f t="shared" si="0"/>
        <v>-116649864</v>
      </c>
      <c r="Z17" s="29">
        <f>+IF(X17&lt;&gt;0,+(Y17/X17)*100,0)</f>
        <v>-100</v>
      </c>
      <c r="AA17" s="30">
        <f>SUM(AA6:AA16)</f>
        <v>155533141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-143809049</v>
      </c>
      <c r="F26" s="20">
        <v>-153918411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-115438806</v>
      </c>
      <c r="Y26" s="20">
        <v>115438806</v>
      </c>
      <c r="Z26" s="21">
        <v>-100</v>
      </c>
      <c r="AA26" s="22">
        <v>-153918411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-153918411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-115438806</v>
      </c>
      <c r="Y27" s="28">
        <f t="shared" si="1"/>
        <v>115438806</v>
      </c>
      <c r="Z27" s="29">
        <f>+IF(X27&lt;&gt;0,+(Y27/X27)*100,0)</f>
        <v>-100</v>
      </c>
      <c r="AA27" s="30">
        <f>SUM(AA21:AA26)</f>
        <v>-153918411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1614730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1211058</v>
      </c>
      <c r="Y38" s="2">
        <f t="shared" si="3"/>
        <v>-1211058</v>
      </c>
      <c r="Z38" s="34">
        <f>+IF(X38&lt;&gt;0,+(Y38/X38)*100,0)</f>
        <v>-100</v>
      </c>
      <c r="AA38" s="35">
        <f>+AA17+AA27+AA36</f>
        <v>1614730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1614730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1211058</v>
      </c>
      <c r="Y40" s="45">
        <f t="shared" si="4"/>
        <v>-1211058</v>
      </c>
      <c r="Z40" s="46">
        <f>+IF(X40&lt;&gt;0,+(Y40/X40)*100,0)</f>
        <v>-100</v>
      </c>
      <c r="AA40" s="47">
        <f t="shared" si="4"/>
        <v>1614730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4966769</v>
      </c>
      <c r="D7" s="18"/>
      <c r="E7" s="19">
        <v>64130590</v>
      </c>
      <c r="F7" s="20">
        <v>64130590</v>
      </c>
      <c r="G7" s="20"/>
      <c r="H7" s="20">
        <v>491175</v>
      </c>
      <c r="I7" s="20">
        <v>345800</v>
      </c>
      <c r="J7" s="20">
        <v>836975</v>
      </c>
      <c r="K7" s="20">
        <v>458661</v>
      </c>
      <c r="L7" s="20">
        <v>225735</v>
      </c>
      <c r="M7" s="20">
        <v>1490002</v>
      </c>
      <c r="N7" s="20">
        <v>2174398</v>
      </c>
      <c r="O7" s="20">
        <v>167485</v>
      </c>
      <c r="P7" s="20">
        <v>756354</v>
      </c>
      <c r="Q7" s="20">
        <v>3806277</v>
      </c>
      <c r="R7" s="20">
        <v>4730116</v>
      </c>
      <c r="S7" s="20"/>
      <c r="T7" s="20"/>
      <c r="U7" s="20"/>
      <c r="V7" s="20"/>
      <c r="W7" s="20">
        <v>7741489</v>
      </c>
      <c r="X7" s="20">
        <v>48097942</v>
      </c>
      <c r="Y7" s="20">
        <v>-40356453</v>
      </c>
      <c r="Z7" s="21">
        <v>-83.904739624826362</v>
      </c>
      <c r="AA7" s="22">
        <v>64130590</v>
      </c>
    </row>
    <row r="8" spans="1:27" x14ac:dyDescent="0.25">
      <c r="A8" s="23" t="s">
        <v>36</v>
      </c>
      <c r="B8" s="17" t="s">
        <v>32</v>
      </c>
      <c r="C8" s="18">
        <v>525487</v>
      </c>
      <c r="D8" s="18"/>
      <c r="E8" s="19"/>
      <c r="F8" s="20"/>
      <c r="G8" s="20"/>
      <c r="H8" s="20">
        <v>43371</v>
      </c>
      <c r="I8" s="20">
        <v>19080</v>
      </c>
      <c r="J8" s="20">
        <v>62451</v>
      </c>
      <c r="K8" s="20">
        <v>95230</v>
      </c>
      <c r="L8" s="20">
        <v>46535</v>
      </c>
      <c r="M8" s="20">
        <v>15587</v>
      </c>
      <c r="N8" s="20">
        <v>157352</v>
      </c>
      <c r="O8" s="20">
        <v>76099</v>
      </c>
      <c r="P8" s="20">
        <v>28550</v>
      </c>
      <c r="Q8" s="20">
        <v>49068</v>
      </c>
      <c r="R8" s="20">
        <v>153717</v>
      </c>
      <c r="S8" s="20"/>
      <c r="T8" s="20"/>
      <c r="U8" s="20"/>
      <c r="V8" s="20"/>
      <c r="W8" s="20">
        <v>373520</v>
      </c>
      <c r="X8" s="20"/>
      <c r="Y8" s="20">
        <v>373520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-4487511</v>
      </c>
      <c r="F14" s="20">
        <v>-52093674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-39070243</v>
      </c>
      <c r="Y14" s="20">
        <v>39070243</v>
      </c>
      <c r="Z14" s="21">
        <v>-100</v>
      </c>
      <c r="AA14" s="22">
        <v>-52093674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5492256</v>
      </c>
      <c r="D17" s="26">
        <f>SUM(D6:D16)</f>
        <v>0</v>
      </c>
      <c r="E17" s="27">
        <f t="shared" si="0"/>
        <v>59643079</v>
      </c>
      <c r="F17" s="28">
        <f t="shared" si="0"/>
        <v>12036916</v>
      </c>
      <c r="G17" s="28">
        <f t="shared" si="0"/>
        <v>0</v>
      </c>
      <c r="H17" s="28">
        <f t="shared" si="0"/>
        <v>534546</v>
      </c>
      <c r="I17" s="28">
        <f t="shared" si="0"/>
        <v>364880</v>
      </c>
      <c r="J17" s="28">
        <f t="shared" si="0"/>
        <v>899426</v>
      </c>
      <c r="K17" s="28">
        <f t="shared" si="0"/>
        <v>553891</v>
      </c>
      <c r="L17" s="28">
        <f t="shared" si="0"/>
        <v>272270</v>
      </c>
      <c r="M17" s="28">
        <f t="shared" si="0"/>
        <v>1505589</v>
      </c>
      <c r="N17" s="28">
        <f t="shared" si="0"/>
        <v>2331750</v>
      </c>
      <c r="O17" s="28">
        <f t="shared" si="0"/>
        <v>243584</v>
      </c>
      <c r="P17" s="28">
        <f t="shared" si="0"/>
        <v>784904</v>
      </c>
      <c r="Q17" s="28">
        <f t="shared" si="0"/>
        <v>3855345</v>
      </c>
      <c r="R17" s="28">
        <f t="shared" si="0"/>
        <v>4883833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8115009</v>
      </c>
      <c r="X17" s="28">
        <f t="shared" si="0"/>
        <v>9027699</v>
      </c>
      <c r="Y17" s="28">
        <f t="shared" si="0"/>
        <v>-912690</v>
      </c>
      <c r="Z17" s="29">
        <f>+IF(X17&lt;&gt;0,+(Y17/X17)*100,0)</f>
        <v>-10.109885143490052</v>
      </c>
      <c r="AA17" s="30">
        <f>SUM(AA6:AA16)</f>
        <v>12036916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-906066</v>
      </c>
      <c r="D26" s="18"/>
      <c r="E26" s="19">
        <v>-1000000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-487498</v>
      </c>
      <c r="Y26" s="20">
        <v>487498</v>
      </c>
      <c r="Z26" s="21">
        <v>-100</v>
      </c>
      <c r="AA26" s="22">
        <v>-650000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-906066</v>
      </c>
      <c r="D27" s="26">
        <f>SUM(D21:D26)</f>
        <v>0</v>
      </c>
      <c r="E27" s="27">
        <f t="shared" si="1"/>
        <v>-1000000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-487498</v>
      </c>
      <c r="Y27" s="28">
        <f t="shared" si="1"/>
        <v>487498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4586190</v>
      </c>
      <c r="D38" s="32">
        <f>+D17+D27+D36</f>
        <v>0</v>
      </c>
      <c r="E38" s="33">
        <f t="shared" si="3"/>
        <v>58643079</v>
      </c>
      <c r="F38" s="2">
        <f t="shared" si="3"/>
        <v>11386916</v>
      </c>
      <c r="G38" s="2">
        <f t="shared" si="3"/>
        <v>0</v>
      </c>
      <c r="H38" s="2">
        <f t="shared" si="3"/>
        <v>534546</v>
      </c>
      <c r="I38" s="2">
        <f t="shared" si="3"/>
        <v>364880</v>
      </c>
      <c r="J38" s="2">
        <f t="shared" si="3"/>
        <v>899426</v>
      </c>
      <c r="K38" s="2">
        <f t="shared" si="3"/>
        <v>553891</v>
      </c>
      <c r="L38" s="2">
        <f t="shared" si="3"/>
        <v>272270</v>
      </c>
      <c r="M38" s="2">
        <f t="shared" si="3"/>
        <v>1505589</v>
      </c>
      <c r="N38" s="2">
        <f t="shared" si="3"/>
        <v>2331750</v>
      </c>
      <c r="O38" s="2">
        <f t="shared" si="3"/>
        <v>243584</v>
      </c>
      <c r="P38" s="2">
        <f t="shared" si="3"/>
        <v>784904</v>
      </c>
      <c r="Q38" s="2">
        <f t="shared" si="3"/>
        <v>3855345</v>
      </c>
      <c r="R38" s="2">
        <f t="shared" si="3"/>
        <v>4883833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8115009</v>
      </c>
      <c r="X38" s="2">
        <f t="shared" si="3"/>
        <v>8540201</v>
      </c>
      <c r="Y38" s="2">
        <f t="shared" si="3"/>
        <v>-425192</v>
      </c>
      <c r="Z38" s="34">
        <f>+IF(X38&lt;&gt;0,+(Y38/X38)*100,0)</f>
        <v>-4.978711859357877</v>
      </c>
      <c r="AA38" s="35">
        <f>+AA17+AA27+AA36</f>
        <v>11386916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534546</v>
      </c>
      <c r="J39" s="2">
        <f>+G39</f>
        <v>0</v>
      </c>
      <c r="K39" s="2">
        <f>+I40+K60</f>
        <v>899426</v>
      </c>
      <c r="L39" s="2">
        <f>+K40+L60</f>
        <v>1453317</v>
      </c>
      <c r="M39" s="2">
        <f>+L40+M60</f>
        <v>1725587</v>
      </c>
      <c r="N39" s="2">
        <f>+K39</f>
        <v>899426</v>
      </c>
      <c r="O39" s="2">
        <f>+M40+O60</f>
        <v>3231176</v>
      </c>
      <c r="P39" s="2">
        <f>+O40+P60</f>
        <v>3474760</v>
      </c>
      <c r="Q39" s="2">
        <f>+P40+Q60</f>
        <v>4259664</v>
      </c>
      <c r="R39" s="2">
        <f>+O39</f>
        <v>3231176</v>
      </c>
      <c r="S39" s="2">
        <f>+Q40+S60</f>
        <v>8115009</v>
      </c>
      <c r="T39" s="2">
        <f>+S40+T60</f>
        <v>8115009</v>
      </c>
      <c r="U39" s="2">
        <f>+T40+U60</f>
        <v>8115009</v>
      </c>
      <c r="V39" s="2">
        <f>+S39</f>
        <v>8115009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4586190</v>
      </c>
      <c r="D40" s="43">
        <f t="shared" ref="D40:AA40" si="4">+D38+D39</f>
        <v>0</v>
      </c>
      <c r="E40" s="44">
        <f t="shared" si="4"/>
        <v>58643079</v>
      </c>
      <c r="F40" s="45">
        <f t="shared" si="4"/>
        <v>11386916</v>
      </c>
      <c r="G40" s="45">
        <f t="shared" si="4"/>
        <v>0</v>
      </c>
      <c r="H40" s="45">
        <f t="shared" si="4"/>
        <v>534546</v>
      </c>
      <c r="I40" s="45">
        <f t="shared" si="4"/>
        <v>899426</v>
      </c>
      <c r="J40" s="45">
        <f>+I40</f>
        <v>899426</v>
      </c>
      <c r="K40" s="45">
        <f t="shared" si="4"/>
        <v>1453317</v>
      </c>
      <c r="L40" s="45">
        <f t="shared" si="4"/>
        <v>1725587</v>
      </c>
      <c r="M40" s="45">
        <f t="shared" si="4"/>
        <v>3231176</v>
      </c>
      <c r="N40" s="45">
        <f>+M40</f>
        <v>3231176</v>
      </c>
      <c r="O40" s="45">
        <f t="shared" si="4"/>
        <v>3474760</v>
      </c>
      <c r="P40" s="45">
        <f t="shared" si="4"/>
        <v>4259664</v>
      </c>
      <c r="Q40" s="45">
        <f t="shared" si="4"/>
        <v>8115009</v>
      </c>
      <c r="R40" s="45">
        <f>+Q40</f>
        <v>8115009</v>
      </c>
      <c r="S40" s="45">
        <f t="shared" si="4"/>
        <v>8115009</v>
      </c>
      <c r="T40" s="45">
        <f t="shared" si="4"/>
        <v>8115009</v>
      </c>
      <c r="U40" s="45">
        <f t="shared" si="4"/>
        <v>8115009</v>
      </c>
      <c r="V40" s="45">
        <f>+U40</f>
        <v>8115009</v>
      </c>
      <c r="W40" s="45">
        <f>+V40</f>
        <v>8115009</v>
      </c>
      <c r="X40" s="45">
        <f t="shared" si="4"/>
        <v>8540201</v>
      </c>
      <c r="Y40" s="45">
        <f t="shared" si="4"/>
        <v>-425192</v>
      </c>
      <c r="Z40" s="46">
        <f>+IF(X40&lt;&gt;0,+(Y40/X40)*100,0)</f>
        <v>-4.978711859357877</v>
      </c>
      <c r="AA40" s="47">
        <f t="shared" si="4"/>
        <v>11386916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4292000</v>
      </c>
      <c r="F9" s="20">
        <v>4292000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3219003</v>
      </c>
      <c r="Y9" s="20">
        <v>-3219003</v>
      </c>
      <c r="Z9" s="21">
        <v>-100</v>
      </c>
      <c r="AA9" s="22">
        <v>4292000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-41928102</v>
      </c>
      <c r="D14" s="18"/>
      <c r="E14" s="19">
        <v>-76293645</v>
      </c>
      <c r="F14" s="20">
        <v>-73593645</v>
      </c>
      <c r="G14" s="20">
        <v>-787262</v>
      </c>
      <c r="H14" s="20">
        <v>-3261019</v>
      </c>
      <c r="I14" s="20">
        <v>-4355458</v>
      </c>
      <c r="J14" s="20">
        <v>-8403739</v>
      </c>
      <c r="K14" s="20">
        <v>-4059730</v>
      </c>
      <c r="L14" s="20">
        <v>-5020209</v>
      </c>
      <c r="M14" s="20">
        <v>-3346073</v>
      </c>
      <c r="N14" s="20">
        <v>-12426012</v>
      </c>
      <c r="O14" s="20"/>
      <c r="P14" s="20">
        <v>-3005048</v>
      </c>
      <c r="Q14" s="20">
        <v>-5594488</v>
      </c>
      <c r="R14" s="20">
        <v>-8599536</v>
      </c>
      <c r="S14" s="20"/>
      <c r="T14" s="20"/>
      <c r="U14" s="20"/>
      <c r="V14" s="20"/>
      <c r="W14" s="20">
        <v>-29429287</v>
      </c>
      <c r="X14" s="20">
        <v>-56140245</v>
      </c>
      <c r="Y14" s="20">
        <v>26710958</v>
      </c>
      <c r="Z14" s="21">
        <v>-47.578983668489514</v>
      </c>
      <c r="AA14" s="22">
        <v>-73593645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-41928102</v>
      </c>
      <c r="D17" s="26">
        <f>SUM(D6:D16)</f>
        <v>0</v>
      </c>
      <c r="E17" s="27">
        <f t="shared" si="0"/>
        <v>-72001645</v>
      </c>
      <c r="F17" s="28">
        <f t="shared" si="0"/>
        <v>-69301645</v>
      </c>
      <c r="G17" s="28">
        <f t="shared" si="0"/>
        <v>-787262</v>
      </c>
      <c r="H17" s="28">
        <f t="shared" si="0"/>
        <v>-3261019</v>
      </c>
      <c r="I17" s="28">
        <f t="shared" si="0"/>
        <v>-4355458</v>
      </c>
      <c r="J17" s="28">
        <f t="shared" si="0"/>
        <v>-8403739</v>
      </c>
      <c r="K17" s="28">
        <f t="shared" si="0"/>
        <v>-4059730</v>
      </c>
      <c r="L17" s="28">
        <f t="shared" si="0"/>
        <v>-5020209</v>
      </c>
      <c r="M17" s="28">
        <f t="shared" si="0"/>
        <v>-3346073</v>
      </c>
      <c r="N17" s="28">
        <f t="shared" si="0"/>
        <v>-12426012</v>
      </c>
      <c r="O17" s="28">
        <f t="shared" si="0"/>
        <v>0</v>
      </c>
      <c r="P17" s="28">
        <f t="shared" si="0"/>
        <v>-3005048</v>
      </c>
      <c r="Q17" s="28">
        <f t="shared" si="0"/>
        <v>-5594488</v>
      </c>
      <c r="R17" s="28">
        <f t="shared" si="0"/>
        <v>-8599536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-29429287</v>
      </c>
      <c r="X17" s="28">
        <f t="shared" si="0"/>
        <v>-52921242</v>
      </c>
      <c r="Y17" s="28">
        <f t="shared" si="0"/>
        <v>23491955</v>
      </c>
      <c r="Z17" s="29">
        <f>+IF(X17&lt;&gt;0,+(Y17/X17)*100,0)</f>
        <v>-44.390407541833582</v>
      </c>
      <c r="AA17" s="30">
        <f>SUM(AA6:AA16)</f>
        <v>-69301645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-1010212</v>
      </c>
      <c r="D26" s="18"/>
      <c r="E26" s="19">
        <v>-4558340</v>
      </c>
      <c r="F26" s="20">
        <v>-4558340</v>
      </c>
      <c r="G26" s="20"/>
      <c r="H26" s="20">
        <v>-318770</v>
      </c>
      <c r="I26" s="20">
        <v>-186000</v>
      </c>
      <c r="J26" s="20">
        <v>-504770</v>
      </c>
      <c r="K26" s="20">
        <v>-29000</v>
      </c>
      <c r="L26" s="20">
        <v>-28000</v>
      </c>
      <c r="M26" s="20">
        <v>-2686500</v>
      </c>
      <c r="N26" s="20">
        <v>-2743500</v>
      </c>
      <c r="O26" s="20"/>
      <c r="P26" s="20"/>
      <c r="Q26" s="20">
        <v>-119700</v>
      </c>
      <c r="R26" s="20">
        <v>-119700</v>
      </c>
      <c r="S26" s="20"/>
      <c r="T26" s="20"/>
      <c r="U26" s="20"/>
      <c r="V26" s="20"/>
      <c r="W26" s="20">
        <v>-3367970</v>
      </c>
      <c r="X26" s="20">
        <v>-3418758</v>
      </c>
      <c r="Y26" s="20">
        <v>50788</v>
      </c>
      <c r="Z26" s="21">
        <v>-1.4855687357806548</v>
      </c>
      <c r="AA26" s="22">
        <v>-4558340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-1010212</v>
      </c>
      <c r="D27" s="26">
        <f>SUM(D21:D26)</f>
        <v>0</v>
      </c>
      <c r="E27" s="27">
        <f t="shared" si="1"/>
        <v>-4558340</v>
      </c>
      <c r="F27" s="28">
        <f t="shared" si="1"/>
        <v>-4558340</v>
      </c>
      <c r="G27" s="28">
        <f t="shared" si="1"/>
        <v>0</v>
      </c>
      <c r="H27" s="28">
        <f t="shared" si="1"/>
        <v>-318770</v>
      </c>
      <c r="I27" s="28">
        <f t="shared" si="1"/>
        <v>-186000</v>
      </c>
      <c r="J27" s="28">
        <f t="shared" si="1"/>
        <v>-504770</v>
      </c>
      <c r="K27" s="28">
        <f t="shared" si="1"/>
        <v>-29000</v>
      </c>
      <c r="L27" s="28">
        <f t="shared" si="1"/>
        <v>-28000</v>
      </c>
      <c r="M27" s="28">
        <f t="shared" si="1"/>
        <v>-2686500</v>
      </c>
      <c r="N27" s="28">
        <f t="shared" si="1"/>
        <v>-2743500</v>
      </c>
      <c r="O27" s="28">
        <f t="shared" si="1"/>
        <v>0</v>
      </c>
      <c r="P27" s="28">
        <f t="shared" si="1"/>
        <v>0</v>
      </c>
      <c r="Q27" s="28">
        <f t="shared" si="1"/>
        <v>-119700</v>
      </c>
      <c r="R27" s="28">
        <f t="shared" si="1"/>
        <v>-119700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-3367970</v>
      </c>
      <c r="X27" s="28">
        <f t="shared" si="1"/>
        <v>-3418758</v>
      </c>
      <c r="Y27" s="28">
        <f t="shared" si="1"/>
        <v>50788</v>
      </c>
      <c r="Z27" s="29">
        <f>+IF(X27&lt;&gt;0,+(Y27/X27)*100,0)</f>
        <v>-1.4855687357806548</v>
      </c>
      <c r="AA27" s="30">
        <f>SUM(AA21:AA26)</f>
        <v>-4558340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-42938314</v>
      </c>
      <c r="D38" s="32">
        <f>+D17+D27+D36</f>
        <v>0</v>
      </c>
      <c r="E38" s="33">
        <f t="shared" si="3"/>
        <v>-76559985</v>
      </c>
      <c r="F38" s="2">
        <f t="shared" si="3"/>
        <v>-73859985</v>
      </c>
      <c r="G38" s="2">
        <f t="shared" si="3"/>
        <v>-787262</v>
      </c>
      <c r="H38" s="2">
        <f t="shared" si="3"/>
        <v>-3579789</v>
      </c>
      <c r="I38" s="2">
        <f t="shared" si="3"/>
        <v>-4541458</v>
      </c>
      <c r="J38" s="2">
        <f t="shared" si="3"/>
        <v>-8908509</v>
      </c>
      <c r="K38" s="2">
        <f t="shared" si="3"/>
        <v>-4088730</v>
      </c>
      <c r="L38" s="2">
        <f t="shared" si="3"/>
        <v>-5048209</v>
      </c>
      <c r="M38" s="2">
        <f t="shared" si="3"/>
        <v>-6032573</v>
      </c>
      <c r="N38" s="2">
        <f t="shared" si="3"/>
        <v>-15169512</v>
      </c>
      <c r="O38" s="2">
        <f t="shared" si="3"/>
        <v>0</v>
      </c>
      <c r="P38" s="2">
        <f t="shared" si="3"/>
        <v>-3005048</v>
      </c>
      <c r="Q38" s="2">
        <f t="shared" si="3"/>
        <v>-5714188</v>
      </c>
      <c r="R38" s="2">
        <f t="shared" si="3"/>
        <v>-8719236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-32797257</v>
      </c>
      <c r="X38" s="2">
        <f t="shared" si="3"/>
        <v>-56340000</v>
      </c>
      <c r="Y38" s="2">
        <f t="shared" si="3"/>
        <v>23542743</v>
      </c>
      <c r="Z38" s="34">
        <f>+IF(X38&lt;&gt;0,+(Y38/X38)*100,0)</f>
        <v>-41.786906283280082</v>
      </c>
      <c r="AA38" s="35">
        <f>+AA17+AA27+AA36</f>
        <v>-73859985</v>
      </c>
    </row>
    <row r="39" spans="1:27" x14ac:dyDescent="0.25">
      <c r="A39" s="23" t="s">
        <v>60</v>
      </c>
      <c r="B39" s="17"/>
      <c r="C39" s="32">
        <v>-145225130</v>
      </c>
      <c r="D39" s="32"/>
      <c r="E39" s="33"/>
      <c r="F39" s="2"/>
      <c r="G39" s="2">
        <v>-188163444</v>
      </c>
      <c r="H39" s="2">
        <f>+G40+H60</f>
        <v>-188950706</v>
      </c>
      <c r="I39" s="2">
        <f>+H40+I60</f>
        <v>-192530495</v>
      </c>
      <c r="J39" s="2">
        <f>+G39</f>
        <v>-188163444</v>
      </c>
      <c r="K39" s="2">
        <f>+I40+K60</f>
        <v>-197071953</v>
      </c>
      <c r="L39" s="2">
        <f>+K40+L60</f>
        <v>-201160683</v>
      </c>
      <c r="M39" s="2">
        <f>+L40+M60</f>
        <v>-206208892</v>
      </c>
      <c r="N39" s="2">
        <f>+K39</f>
        <v>-197071953</v>
      </c>
      <c r="O39" s="2">
        <f>+M40+O60</f>
        <v>-212241465</v>
      </c>
      <c r="P39" s="2">
        <f>+O40+P60</f>
        <v>-212241465</v>
      </c>
      <c r="Q39" s="2">
        <f>+P40+Q60</f>
        <v>-215246513</v>
      </c>
      <c r="R39" s="2">
        <f>+O39</f>
        <v>-212241465</v>
      </c>
      <c r="S39" s="2">
        <f>+Q40+S60</f>
        <v>-220960701</v>
      </c>
      <c r="T39" s="2">
        <f>+S40+T60</f>
        <v>-220960701</v>
      </c>
      <c r="U39" s="2">
        <f>+T40+U60</f>
        <v>-220960701</v>
      </c>
      <c r="V39" s="2">
        <f>+S39</f>
        <v>-220960701</v>
      </c>
      <c r="W39" s="2">
        <f>+G39</f>
        <v>-188163444</v>
      </c>
      <c r="X39" s="2"/>
      <c r="Y39" s="2">
        <f>+W39-X39</f>
        <v>-188163444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-188163444</v>
      </c>
      <c r="D40" s="43">
        <f t="shared" ref="D40:AA40" si="4">+D38+D39</f>
        <v>0</v>
      </c>
      <c r="E40" s="44">
        <f t="shared" si="4"/>
        <v>-76559985</v>
      </c>
      <c r="F40" s="45">
        <f t="shared" si="4"/>
        <v>-73859985</v>
      </c>
      <c r="G40" s="45">
        <f t="shared" si="4"/>
        <v>-188950706</v>
      </c>
      <c r="H40" s="45">
        <f t="shared" si="4"/>
        <v>-192530495</v>
      </c>
      <c r="I40" s="45">
        <f t="shared" si="4"/>
        <v>-197071953</v>
      </c>
      <c r="J40" s="45">
        <f>+I40</f>
        <v>-197071953</v>
      </c>
      <c r="K40" s="45">
        <f t="shared" si="4"/>
        <v>-201160683</v>
      </c>
      <c r="L40" s="45">
        <f t="shared" si="4"/>
        <v>-206208892</v>
      </c>
      <c r="M40" s="45">
        <f t="shared" si="4"/>
        <v>-212241465</v>
      </c>
      <c r="N40" s="45">
        <f>+M40</f>
        <v>-212241465</v>
      </c>
      <c r="O40" s="45">
        <f t="shared" si="4"/>
        <v>-212241465</v>
      </c>
      <c r="P40" s="45">
        <f t="shared" si="4"/>
        <v>-215246513</v>
      </c>
      <c r="Q40" s="45">
        <f t="shared" si="4"/>
        <v>-220960701</v>
      </c>
      <c r="R40" s="45">
        <f>+Q40</f>
        <v>-220960701</v>
      </c>
      <c r="S40" s="45">
        <f t="shared" si="4"/>
        <v>-220960701</v>
      </c>
      <c r="T40" s="45">
        <f t="shared" si="4"/>
        <v>-220960701</v>
      </c>
      <c r="U40" s="45">
        <f t="shared" si="4"/>
        <v>-220960701</v>
      </c>
      <c r="V40" s="45">
        <f>+U40</f>
        <v>-220960701</v>
      </c>
      <c r="W40" s="45">
        <f>+V40</f>
        <v>-220960701</v>
      </c>
      <c r="X40" s="45">
        <f t="shared" si="4"/>
        <v>-56340000</v>
      </c>
      <c r="Y40" s="45">
        <f t="shared" si="4"/>
        <v>-164620701</v>
      </c>
      <c r="Z40" s="46">
        <f>+IF(X40&lt;&gt;0,+(Y40/X40)*100,0)</f>
        <v>292.19151757188502</v>
      </c>
      <c r="AA40" s="47">
        <f t="shared" si="4"/>
        <v>-73859985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-188163444</v>
      </c>
      <c r="J60">
        <v>-188163444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-262334990</v>
      </c>
      <c r="F14" s="20">
        <v>-262334990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-196751241</v>
      </c>
      <c r="Y14" s="20">
        <v>196751241</v>
      </c>
      <c r="Z14" s="21">
        <v>-100</v>
      </c>
      <c r="AA14" s="22">
        <v>-262334990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-262334990</v>
      </c>
      <c r="F17" s="28">
        <f t="shared" si="0"/>
        <v>-262334990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-196751241</v>
      </c>
      <c r="Y17" s="28">
        <f t="shared" si="0"/>
        <v>196751241</v>
      </c>
      <c r="Z17" s="29">
        <f>+IF(X17&lt;&gt;0,+(Y17/X17)*100,0)</f>
        <v>-100</v>
      </c>
      <c r="AA17" s="30">
        <f>SUM(AA6:AA16)</f>
        <v>-262334990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-44270400</v>
      </c>
      <c r="F26" s="20">
        <v>-44270400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-33202800</v>
      </c>
      <c r="Y26" s="20">
        <v>33202800</v>
      </c>
      <c r="Z26" s="21">
        <v>-100</v>
      </c>
      <c r="AA26" s="22">
        <v>-44270400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-44270400</v>
      </c>
      <c r="F27" s="28">
        <f t="shared" si="1"/>
        <v>-44270400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-33202800</v>
      </c>
      <c r="Y27" s="28">
        <f t="shared" si="1"/>
        <v>33202800</v>
      </c>
      <c r="Z27" s="29">
        <f>+IF(X27&lt;&gt;0,+(Y27/X27)*100,0)</f>
        <v>-100</v>
      </c>
      <c r="AA27" s="30">
        <f>SUM(AA21:AA26)</f>
        <v>-44270400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-306605390</v>
      </c>
      <c r="F38" s="2">
        <f t="shared" si="3"/>
        <v>-306605390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-229954041</v>
      </c>
      <c r="Y38" s="2">
        <f t="shared" si="3"/>
        <v>229954041</v>
      </c>
      <c r="Z38" s="34">
        <f>+IF(X38&lt;&gt;0,+(Y38/X38)*100,0)</f>
        <v>-100</v>
      </c>
      <c r="AA38" s="35">
        <f>+AA17+AA27+AA36</f>
        <v>-306605390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-306605390</v>
      </c>
      <c r="F40" s="45">
        <f t="shared" si="4"/>
        <v>-306605390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-229954041</v>
      </c>
      <c r="Y40" s="45">
        <f t="shared" si="4"/>
        <v>229954041</v>
      </c>
      <c r="Z40" s="46">
        <f>+IF(X40&lt;&gt;0,+(Y40/X40)*100,0)</f>
        <v>-100</v>
      </c>
      <c r="AA40" s="47">
        <f t="shared" si="4"/>
        <v>-306605390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69697212</v>
      </c>
      <c r="F7" s="20">
        <v>76979172</v>
      </c>
      <c r="G7" s="20"/>
      <c r="H7" s="20"/>
      <c r="I7" s="20"/>
      <c r="J7" s="20"/>
      <c r="K7" s="20"/>
      <c r="L7" s="20"/>
      <c r="M7" s="20"/>
      <c r="N7" s="20"/>
      <c r="O7" s="20">
        <v>13756</v>
      </c>
      <c r="P7" s="20">
        <v>16531</v>
      </c>
      <c r="Q7" s="20">
        <v>38548</v>
      </c>
      <c r="R7" s="20">
        <v>68835</v>
      </c>
      <c r="S7" s="20"/>
      <c r="T7" s="20"/>
      <c r="U7" s="20"/>
      <c r="V7" s="20"/>
      <c r="W7" s="20">
        <v>68835</v>
      </c>
      <c r="X7" s="20">
        <v>57734379</v>
      </c>
      <c r="Y7" s="20">
        <v>-57665544</v>
      </c>
      <c r="Z7" s="21">
        <v>-99.880772944660919</v>
      </c>
      <c r="AA7" s="22">
        <v>76979172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-92400648</v>
      </c>
      <c r="F14" s="20">
        <v>-119834160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-89875620</v>
      </c>
      <c r="Y14" s="20">
        <v>89875620</v>
      </c>
      <c r="Z14" s="21">
        <v>-100</v>
      </c>
      <c r="AA14" s="22">
        <v>-119834160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-999996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-23703432</v>
      </c>
      <c r="F17" s="28">
        <f t="shared" si="0"/>
        <v>-43854984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13756</v>
      </c>
      <c r="P17" s="28">
        <f t="shared" si="0"/>
        <v>16531</v>
      </c>
      <c r="Q17" s="28">
        <f t="shared" si="0"/>
        <v>38548</v>
      </c>
      <c r="R17" s="28">
        <f t="shared" si="0"/>
        <v>68835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68835</v>
      </c>
      <c r="X17" s="28">
        <f t="shared" si="0"/>
        <v>-32891238</v>
      </c>
      <c r="Y17" s="28">
        <f t="shared" si="0"/>
        <v>32960073</v>
      </c>
      <c r="Z17" s="29">
        <f>+IF(X17&lt;&gt;0,+(Y17/X17)*100,0)</f>
        <v>-100.20928066009556</v>
      </c>
      <c r="AA17" s="30">
        <f>SUM(AA6:AA16)</f>
        <v>-43854984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>
        <v>176907</v>
      </c>
      <c r="P24" s="20">
        <v>247695</v>
      </c>
      <c r="Q24" s="20">
        <v>888580</v>
      </c>
      <c r="R24" s="20">
        <v>1313182</v>
      </c>
      <c r="S24" s="20"/>
      <c r="T24" s="20"/>
      <c r="U24" s="20"/>
      <c r="V24" s="20"/>
      <c r="W24" s="20">
        <v>1313182</v>
      </c>
      <c r="X24" s="20"/>
      <c r="Y24" s="20">
        <v>1313182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-320403</v>
      </c>
      <c r="Q26" s="20"/>
      <c r="R26" s="20">
        <v>-320403</v>
      </c>
      <c r="S26" s="20"/>
      <c r="T26" s="20"/>
      <c r="U26" s="20"/>
      <c r="V26" s="20"/>
      <c r="W26" s="20">
        <v>-320403</v>
      </c>
      <c r="X26" s="20"/>
      <c r="Y26" s="20">
        <v>-320403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176907</v>
      </c>
      <c r="P27" s="28">
        <f t="shared" si="1"/>
        <v>-72708</v>
      </c>
      <c r="Q27" s="28">
        <f t="shared" si="1"/>
        <v>888580</v>
      </c>
      <c r="R27" s="28">
        <f t="shared" si="1"/>
        <v>992779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992779</v>
      </c>
      <c r="X27" s="28">
        <f t="shared" si="1"/>
        <v>0</v>
      </c>
      <c r="Y27" s="28">
        <f t="shared" si="1"/>
        <v>992779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-23703432</v>
      </c>
      <c r="F38" s="2">
        <f t="shared" si="3"/>
        <v>-43854984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190663</v>
      </c>
      <c r="P38" s="2">
        <f t="shared" si="3"/>
        <v>-56177</v>
      </c>
      <c r="Q38" s="2">
        <f t="shared" si="3"/>
        <v>927128</v>
      </c>
      <c r="R38" s="2">
        <f t="shared" si="3"/>
        <v>1061614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1061614</v>
      </c>
      <c r="X38" s="2">
        <f t="shared" si="3"/>
        <v>-32891238</v>
      </c>
      <c r="Y38" s="2">
        <f t="shared" si="3"/>
        <v>33952852</v>
      </c>
      <c r="Z38" s="34">
        <f>+IF(X38&lt;&gt;0,+(Y38/X38)*100,0)</f>
        <v>-103.2276498683327</v>
      </c>
      <c r="AA38" s="35">
        <f>+AA17+AA27+AA36</f>
        <v>-43854984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190663</v>
      </c>
      <c r="Q39" s="2">
        <f>+P40+Q60</f>
        <v>134486</v>
      </c>
      <c r="R39" s="2">
        <f>+O39</f>
        <v>0</v>
      </c>
      <c r="S39" s="2">
        <f>+Q40+S60</f>
        <v>1061614</v>
      </c>
      <c r="T39" s="2">
        <f>+S40+T60</f>
        <v>1061614</v>
      </c>
      <c r="U39" s="2">
        <f>+T40+U60</f>
        <v>1061614</v>
      </c>
      <c r="V39" s="2">
        <f>+S39</f>
        <v>1061614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-23703432</v>
      </c>
      <c r="F40" s="45">
        <f t="shared" si="4"/>
        <v>-43854984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190663</v>
      </c>
      <c r="P40" s="45">
        <f t="shared" si="4"/>
        <v>134486</v>
      </c>
      <c r="Q40" s="45">
        <f t="shared" si="4"/>
        <v>1061614</v>
      </c>
      <c r="R40" s="45">
        <f>+Q40</f>
        <v>1061614</v>
      </c>
      <c r="S40" s="45">
        <f t="shared" si="4"/>
        <v>1061614</v>
      </c>
      <c r="T40" s="45">
        <f t="shared" si="4"/>
        <v>1061614</v>
      </c>
      <c r="U40" s="45">
        <f t="shared" si="4"/>
        <v>1061614</v>
      </c>
      <c r="V40" s="45">
        <f>+U40</f>
        <v>1061614</v>
      </c>
      <c r="W40" s="45">
        <f>+V40</f>
        <v>1061614</v>
      </c>
      <c r="X40" s="45">
        <f t="shared" si="4"/>
        <v>-32891238</v>
      </c>
      <c r="Y40" s="45">
        <f t="shared" si="4"/>
        <v>33952852</v>
      </c>
      <c r="Z40" s="46">
        <f>+IF(X40&lt;&gt;0,+(Y40/X40)*100,0)</f>
        <v>-103.2276498683327</v>
      </c>
      <c r="AA40" s="47">
        <f t="shared" si="4"/>
        <v>-43854984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72171560</v>
      </c>
      <c r="D7" s="18"/>
      <c r="E7" s="19">
        <v>126496689</v>
      </c>
      <c r="F7" s="20">
        <v>126496689</v>
      </c>
      <c r="G7" s="20">
        <v>4994920</v>
      </c>
      <c r="H7" s="20"/>
      <c r="I7" s="20">
        <v>3920070</v>
      </c>
      <c r="J7" s="20">
        <v>8914990</v>
      </c>
      <c r="K7" s="20">
        <v>8436717</v>
      </c>
      <c r="L7" s="20">
        <v>-17351707</v>
      </c>
      <c r="M7" s="20">
        <v>6407906</v>
      </c>
      <c r="N7" s="20">
        <v>-2507084</v>
      </c>
      <c r="O7" s="20">
        <v>7933048</v>
      </c>
      <c r="P7" s="20">
        <v>5919803</v>
      </c>
      <c r="Q7" s="20">
        <v>1103806</v>
      </c>
      <c r="R7" s="20">
        <v>14956657</v>
      </c>
      <c r="S7" s="20"/>
      <c r="T7" s="20"/>
      <c r="U7" s="20"/>
      <c r="V7" s="20"/>
      <c r="W7" s="20">
        <v>21364563</v>
      </c>
      <c r="X7" s="20">
        <v>94872492</v>
      </c>
      <c r="Y7" s="20">
        <v>-73507929</v>
      </c>
      <c r="Z7" s="21">
        <v>-77.480761230557746</v>
      </c>
      <c r="AA7" s="22">
        <v>126496689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6457000</v>
      </c>
      <c r="D10" s="18"/>
      <c r="E10" s="19">
        <v>4625000</v>
      </c>
      <c r="F10" s="20">
        <v>4625000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3468744</v>
      </c>
      <c r="Y10" s="20">
        <v>-3468744</v>
      </c>
      <c r="Z10" s="21">
        <v>-100</v>
      </c>
      <c r="AA10" s="22">
        <v>4625000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-2088412</v>
      </c>
      <c r="D14" s="18"/>
      <c r="E14" s="19">
        <v>2073532</v>
      </c>
      <c r="F14" s="20">
        <v>2470735</v>
      </c>
      <c r="G14" s="20">
        <v>-364401</v>
      </c>
      <c r="H14" s="20"/>
      <c r="I14" s="20"/>
      <c r="J14" s="20">
        <v>-364401</v>
      </c>
      <c r="K14" s="20">
        <v>-2272418</v>
      </c>
      <c r="L14" s="20">
        <v>-1434121</v>
      </c>
      <c r="M14" s="20">
        <v>-1017579</v>
      </c>
      <c r="N14" s="20">
        <v>-4724118</v>
      </c>
      <c r="O14" s="20">
        <v>-1065927</v>
      </c>
      <c r="P14" s="20">
        <v>-422372</v>
      </c>
      <c r="Q14" s="20">
        <v>-8548141</v>
      </c>
      <c r="R14" s="20">
        <v>-10036440</v>
      </c>
      <c r="S14" s="20"/>
      <c r="T14" s="20"/>
      <c r="U14" s="20"/>
      <c r="V14" s="20"/>
      <c r="W14" s="20">
        <v>-15124959</v>
      </c>
      <c r="X14" s="20">
        <v>1853037</v>
      </c>
      <c r="Y14" s="20">
        <v>-16977996</v>
      </c>
      <c r="Z14" s="21">
        <v>-916.22541805695187</v>
      </c>
      <c r="AA14" s="22">
        <v>2470735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76540148</v>
      </c>
      <c r="D17" s="26">
        <f>SUM(D6:D16)</f>
        <v>0</v>
      </c>
      <c r="E17" s="27">
        <f t="shared" si="0"/>
        <v>133195221</v>
      </c>
      <c r="F17" s="28">
        <f t="shared" si="0"/>
        <v>133592424</v>
      </c>
      <c r="G17" s="28">
        <f t="shared" si="0"/>
        <v>4630519</v>
      </c>
      <c r="H17" s="28">
        <f t="shared" si="0"/>
        <v>0</v>
      </c>
      <c r="I17" s="28">
        <f t="shared" si="0"/>
        <v>3920070</v>
      </c>
      <c r="J17" s="28">
        <f t="shared" si="0"/>
        <v>8550589</v>
      </c>
      <c r="K17" s="28">
        <f t="shared" si="0"/>
        <v>6164299</v>
      </c>
      <c r="L17" s="28">
        <f t="shared" si="0"/>
        <v>-18785828</v>
      </c>
      <c r="M17" s="28">
        <f t="shared" si="0"/>
        <v>5390327</v>
      </c>
      <c r="N17" s="28">
        <f t="shared" si="0"/>
        <v>-7231202</v>
      </c>
      <c r="O17" s="28">
        <f t="shared" si="0"/>
        <v>6867121</v>
      </c>
      <c r="P17" s="28">
        <f t="shared" si="0"/>
        <v>5497431</v>
      </c>
      <c r="Q17" s="28">
        <f t="shared" si="0"/>
        <v>-7444335</v>
      </c>
      <c r="R17" s="28">
        <f t="shared" si="0"/>
        <v>4920217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6239604</v>
      </c>
      <c r="X17" s="28">
        <f t="shared" si="0"/>
        <v>100194273</v>
      </c>
      <c r="Y17" s="28">
        <f t="shared" si="0"/>
        <v>-93954669</v>
      </c>
      <c r="Z17" s="29">
        <f>+IF(X17&lt;&gt;0,+(Y17/X17)*100,0)</f>
        <v>-93.772494362028056</v>
      </c>
      <c r="AA17" s="30">
        <f>SUM(AA6:AA16)</f>
        <v>133592424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-1768175</v>
      </c>
      <c r="D26" s="18"/>
      <c r="E26" s="19">
        <v>-4625000</v>
      </c>
      <c r="F26" s="20">
        <v>-8025000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-4874997</v>
      </c>
      <c r="Y26" s="20">
        <v>4874997</v>
      </c>
      <c r="Z26" s="21">
        <v>-100</v>
      </c>
      <c r="AA26" s="22">
        <v>-8025000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-1768175</v>
      </c>
      <c r="D27" s="26">
        <f>SUM(D21:D26)</f>
        <v>0</v>
      </c>
      <c r="E27" s="27">
        <f t="shared" si="1"/>
        <v>-4625000</v>
      </c>
      <c r="F27" s="28">
        <f t="shared" si="1"/>
        <v>-8025000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-4874997</v>
      </c>
      <c r="Y27" s="28">
        <f t="shared" si="1"/>
        <v>4874997</v>
      </c>
      <c r="Z27" s="29">
        <f>+IF(X27&lt;&gt;0,+(Y27/X27)*100,0)</f>
        <v>-100</v>
      </c>
      <c r="AA27" s="30">
        <f>SUM(AA21:AA26)</f>
        <v>-8025000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74771973</v>
      </c>
      <c r="D38" s="32">
        <f>+D17+D27+D36</f>
        <v>0</v>
      </c>
      <c r="E38" s="33">
        <f t="shared" si="3"/>
        <v>128570221</v>
      </c>
      <c r="F38" s="2">
        <f t="shared" si="3"/>
        <v>125567424</v>
      </c>
      <c r="G38" s="2">
        <f t="shared" si="3"/>
        <v>4630519</v>
      </c>
      <c r="H38" s="2">
        <f t="shared" si="3"/>
        <v>0</v>
      </c>
      <c r="I38" s="2">
        <f t="shared" si="3"/>
        <v>3920070</v>
      </c>
      <c r="J38" s="2">
        <f t="shared" si="3"/>
        <v>8550589</v>
      </c>
      <c r="K38" s="2">
        <f t="shared" si="3"/>
        <v>6164299</v>
      </c>
      <c r="L38" s="2">
        <f t="shared" si="3"/>
        <v>-18785828</v>
      </c>
      <c r="M38" s="2">
        <f t="shared" si="3"/>
        <v>5390327</v>
      </c>
      <c r="N38" s="2">
        <f t="shared" si="3"/>
        <v>-7231202</v>
      </c>
      <c r="O38" s="2">
        <f t="shared" si="3"/>
        <v>6867121</v>
      </c>
      <c r="P38" s="2">
        <f t="shared" si="3"/>
        <v>5497431</v>
      </c>
      <c r="Q38" s="2">
        <f t="shared" si="3"/>
        <v>-7444335</v>
      </c>
      <c r="R38" s="2">
        <f t="shared" si="3"/>
        <v>4920217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6239604</v>
      </c>
      <c r="X38" s="2">
        <f t="shared" si="3"/>
        <v>95319276</v>
      </c>
      <c r="Y38" s="2">
        <f t="shared" si="3"/>
        <v>-89079672</v>
      </c>
      <c r="Z38" s="34">
        <f>+IF(X38&lt;&gt;0,+(Y38/X38)*100,0)</f>
        <v>-93.453995601057642</v>
      </c>
      <c r="AA38" s="35">
        <f>+AA17+AA27+AA36</f>
        <v>125567424</v>
      </c>
    </row>
    <row r="39" spans="1:27" x14ac:dyDescent="0.25">
      <c r="A39" s="23" t="s">
        <v>60</v>
      </c>
      <c r="B39" s="17"/>
      <c r="C39" s="32">
        <v>78132470</v>
      </c>
      <c r="D39" s="32"/>
      <c r="E39" s="33"/>
      <c r="F39" s="2"/>
      <c r="G39" s="2"/>
      <c r="H39" s="2">
        <f>+G40+H60</f>
        <v>4630519</v>
      </c>
      <c r="I39" s="2">
        <f>+H40+I60</f>
        <v>4630519</v>
      </c>
      <c r="J39" s="2">
        <f>+G39</f>
        <v>0</v>
      </c>
      <c r="K39" s="2">
        <f>+I40+K60</f>
        <v>161075539</v>
      </c>
      <c r="L39" s="2">
        <f>+K40+L60</f>
        <v>167238098</v>
      </c>
      <c r="M39" s="2">
        <f>+L40+M60</f>
        <v>148452270</v>
      </c>
      <c r="N39" s="2">
        <f>+K39</f>
        <v>161075539</v>
      </c>
      <c r="O39" s="2">
        <f>+M40+O60</f>
        <v>153842597</v>
      </c>
      <c r="P39" s="2">
        <f>+O40+P60</f>
        <v>160709718</v>
      </c>
      <c r="Q39" s="2">
        <f>+P40+Q60</f>
        <v>166207149</v>
      </c>
      <c r="R39" s="2">
        <f>+O39</f>
        <v>153842597</v>
      </c>
      <c r="S39" s="2">
        <f>+Q40+S60</f>
        <v>158762814</v>
      </c>
      <c r="T39" s="2">
        <f>+S40+T60</f>
        <v>158762814</v>
      </c>
      <c r="U39" s="2">
        <f>+T40+U60</f>
        <v>158762814</v>
      </c>
      <c r="V39" s="2">
        <f>+S39</f>
        <v>158762814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152904443</v>
      </c>
      <c r="D40" s="43">
        <f t="shared" ref="D40:AA40" si="4">+D38+D39</f>
        <v>0</v>
      </c>
      <c r="E40" s="44">
        <f t="shared" si="4"/>
        <v>128570221</v>
      </c>
      <c r="F40" s="45">
        <f t="shared" si="4"/>
        <v>125567424</v>
      </c>
      <c r="G40" s="45">
        <f t="shared" si="4"/>
        <v>4630519</v>
      </c>
      <c r="H40" s="45">
        <f t="shared" si="4"/>
        <v>4630519</v>
      </c>
      <c r="I40" s="45">
        <f t="shared" si="4"/>
        <v>8550589</v>
      </c>
      <c r="J40" s="45">
        <f>+I40</f>
        <v>8550589</v>
      </c>
      <c r="K40" s="45">
        <f t="shared" si="4"/>
        <v>167239838</v>
      </c>
      <c r="L40" s="45">
        <f t="shared" si="4"/>
        <v>148452270</v>
      </c>
      <c r="M40" s="45">
        <f t="shared" si="4"/>
        <v>153842597</v>
      </c>
      <c r="N40" s="45">
        <f>+M40</f>
        <v>153842597</v>
      </c>
      <c r="O40" s="45">
        <f t="shared" si="4"/>
        <v>160709718</v>
      </c>
      <c r="P40" s="45">
        <f t="shared" si="4"/>
        <v>166207149</v>
      </c>
      <c r="Q40" s="45">
        <f t="shared" si="4"/>
        <v>158762814</v>
      </c>
      <c r="R40" s="45">
        <f>+Q40</f>
        <v>158762814</v>
      </c>
      <c r="S40" s="45">
        <f t="shared" si="4"/>
        <v>158762814</v>
      </c>
      <c r="T40" s="45">
        <f t="shared" si="4"/>
        <v>158762814</v>
      </c>
      <c r="U40" s="45">
        <f t="shared" si="4"/>
        <v>158762814</v>
      </c>
      <c r="V40" s="45">
        <f>+U40</f>
        <v>158762814</v>
      </c>
      <c r="W40" s="45">
        <f>+V40</f>
        <v>158762814</v>
      </c>
      <c r="X40" s="45">
        <f t="shared" si="4"/>
        <v>95319276</v>
      </c>
      <c r="Y40" s="45">
        <f t="shared" si="4"/>
        <v>-89079672</v>
      </c>
      <c r="Z40" s="46">
        <f>+IF(X40&lt;&gt;0,+(Y40/X40)*100,0)</f>
        <v>-93.453995601057642</v>
      </c>
      <c r="AA40" s="47">
        <f t="shared" si="4"/>
        <v>125567424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152524950</v>
      </c>
      <c r="L60">
        <v>-1740</v>
      </c>
      <c r="N60">
        <v>152524950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44446607</v>
      </c>
      <c r="D7" s="18"/>
      <c r="E7" s="19">
        <v>30423972</v>
      </c>
      <c r="F7" s="20">
        <v>30423972</v>
      </c>
      <c r="G7" s="20">
        <v>4688556</v>
      </c>
      <c r="H7" s="20">
        <v>3349831</v>
      </c>
      <c r="I7" s="20">
        <v>4071532</v>
      </c>
      <c r="J7" s="20">
        <v>12109919</v>
      </c>
      <c r="K7" s="20">
        <v>3614595</v>
      </c>
      <c r="L7" s="20"/>
      <c r="M7" s="20"/>
      <c r="N7" s="20">
        <v>3614595</v>
      </c>
      <c r="O7" s="20">
        <v>3814256</v>
      </c>
      <c r="P7" s="20"/>
      <c r="Q7" s="20">
        <v>2988554</v>
      </c>
      <c r="R7" s="20">
        <v>6802810</v>
      </c>
      <c r="S7" s="20"/>
      <c r="T7" s="20"/>
      <c r="U7" s="20"/>
      <c r="V7" s="20"/>
      <c r="W7" s="20">
        <v>22527324</v>
      </c>
      <c r="X7" s="20">
        <v>22817979</v>
      </c>
      <c r="Y7" s="20">
        <v>-290655</v>
      </c>
      <c r="Z7" s="21">
        <v>-1.2737981746762059</v>
      </c>
      <c r="AA7" s="22">
        <v>30423972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243</v>
      </c>
      <c r="R9" s="20">
        <v>243</v>
      </c>
      <c r="S9" s="20"/>
      <c r="T9" s="20"/>
      <c r="U9" s="20"/>
      <c r="V9" s="20"/>
      <c r="W9" s="20">
        <v>243</v>
      </c>
      <c r="X9" s="20"/>
      <c r="Y9" s="20">
        <v>243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-731644</v>
      </c>
      <c r="D14" s="18"/>
      <c r="E14" s="19">
        <v>-31977360</v>
      </c>
      <c r="F14" s="20">
        <v>-31977360</v>
      </c>
      <c r="G14" s="20">
        <v>-651734</v>
      </c>
      <c r="H14" s="20">
        <v>-413591</v>
      </c>
      <c r="I14" s="20">
        <v>-719382</v>
      </c>
      <c r="J14" s="20">
        <v>-1784707</v>
      </c>
      <c r="K14" s="20">
        <v>-45296</v>
      </c>
      <c r="L14" s="20"/>
      <c r="M14" s="20"/>
      <c r="N14" s="20">
        <v>-45296</v>
      </c>
      <c r="O14" s="20">
        <v>-204473</v>
      </c>
      <c r="P14" s="20"/>
      <c r="Q14" s="20">
        <v>-470491</v>
      </c>
      <c r="R14" s="20">
        <v>-674964</v>
      </c>
      <c r="S14" s="20"/>
      <c r="T14" s="20"/>
      <c r="U14" s="20"/>
      <c r="V14" s="20"/>
      <c r="W14" s="20">
        <v>-2504967</v>
      </c>
      <c r="X14" s="20">
        <v>-23983020</v>
      </c>
      <c r="Y14" s="20">
        <v>21478053</v>
      </c>
      <c r="Z14" s="21">
        <v>-89.555247837845272</v>
      </c>
      <c r="AA14" s="22">
        <v>-31977360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43714963</v>
      </c>
      <c r="D17" s="26">
        <f>SUM(D6:D16)</f>
        <v>0</v>
      </c>
      <c r="E17" s="27">
        <f t="shared" si="0"/>
        <v>-1553388</v>
      </c>
      <c r="F17" s="28">
        <f t="shared" si="0"/>
        <v>-1553388</v>
      </c>
      <c r="G17" s="28">
        <f t="shared" si="0"/>
        <v>4036822</v>
      </c>
      <c r="H17" s="28">
        <f t="shared" si="0"/>
        <v>2936240</v>
      </c>
      <c r="I17" s="28">
        <f t="shared" si="0"/>
        <v>3352150</v>
      </c>
      <c r="J17" s="28">
        <f t="shared" si="0"/>
        <v>10325212</v>
      </c>
      <c r="K17" s="28">
        <f t="shared" si="0"/>
        <v>3569299</v>
      </c>
      <c r="L17" s="28">
        <f t="shared" si="0"/>
        <v>0</v>
      </c>
      <c r="M17" s="28">
        <f t="shared" si="0"/>
        <v>0</v>
      </c>
      <c r="N17" s="28">
        <f t="shared" si="0"/>
        <v>3569299</v>
      </c>
      <c r="O17" s="28">
        <f t="shared" si="0"/>
        <v>3609783</v>
      </c>
      <c r="P17" s="28">
        <f t="shared" si="0"/>
        <v>0</v>
      </c>
      <c r="Q17" s="28">
        <f t="shared" si="0"/>
        <v>2518306</v>
      </c>
      <c r="R17" s="28">
        <f t="shared" si="0"/>
        <v>6128089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20022600</v>
      </c>
      <c r="X17" s="28">
        <f t="shared" si="0"/>
        <v>-1165041</v>
      </c>
      <c r="Y17" s="28">
        <f t="shared" si="0"/>
        <v>21187641</v>
      </c>
      <c r="Z17" s="29">
        <f>+IF(X17&lt;&gt;0,+(Y17/X17)*100,0)</f>
        <v>-1818.6176280491416</v>
      </c>
      <c r="AA17" s="30">
        <f>SUM(AA6:AA16)</f>
        <v>-1553388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-20233212</v>
      </c>
      <c r="D26" s="18"/>
      <c r="E26" s="19">
        <v>-5600000</v>
      </c>
      <c r="F26" s="20">
        <v>-5600000</v>
      </c>
      <c r="G26" s="20">
        <v>-600000</v>
      </c>
      <c r="H26" s="20">
        <v>-400000</v>
      </c>
      <c r="I26" s="20"/>
      <c r="J26" s="20">
        <v>-1000000</v>
      </c>
      <c r="K26" s="20"/>
      <c r="L26" s="20"/>
      <c r="M26" s="20"/>
      <c r="N26" s="20"/>
      <c r="O26" s="20"/>
      <c r="P26" s="20"/>
      <c r="Q26" s="20">
        <v>-800000</v>
      </c>
      <c r="R26" s="20">
        <v>-800000</v>
      </c>
      <c r="S26" s="20"/>
      <c r="T26" s="20"/>
      <c r="U26" s="20"/>
      <c r="V26" s="20"/>
      <c r="W26" s="20">
        <v>-1800000</v>
      </c>
      <c r="X26" s="20">
        <v>-4200003</v>
      </c>
      <c r="Y26" s="20">
        <v>2400003</v>
      </c>
      <c r="Z26" s="21">
        <v>-57.142887755080174</v>
      </c>
      <c r="AA26" s="22">
        <v>-5600000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-20233212</v>
      </c>
      <c r="D27" s="26">
        <f>SUM(D21:D26)</f>
        <v>0</v>
      </c>
      <c r="E27" s="27">
        <f t="shared" si="1"/>
        <v>-5600000</v>
      </c>
      <c r="F27" s="28">
        <f t="shared" si="1"/>
        <v>-5600000</v>
      </c>
      <c r="G27" s="28">
        <f t="shared" si="1"/>
        <v>-600000</v>
      </c>
      <c r="H27" s="28">
        <f t="shared" si="1"/>
        <v>-400000</v>
      </c>
      <c r="I27" s="28">
        <f t="shared" si="1"/>
        <v>0</v>
      </c>
      <c r="J27" s="28">
        <f t="shared" si="1"/>
        <v>-1000000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-800000</v>
      </c>
      <c r="R27" s="28">
        <f t="shared" si="1"/>
        <v>-800000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-1800000</v>
      </c>
      <c r="X27" s="28">
        <f t="shared" si="1"/>
        <v>-4200003</v>
      </c>
      <c r="Y27" s="28">
        <f t="shared" si="1"/>
        <v>2400003</v>
      </c>
      <c r="Z27" s="29">
        <f>+IF(X27&lt;&gt;0,+(Y27/X27)*100,0)</f>
        <v>-57.142887755080174</v>
      </c>
      <c r="AA27" s="30">
        <f>SUM(AA21:AA26)</f>
        <v>-5600000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23481751</v>
      </c>
      <c r="D38" s="32">
        <f>+D17+D27+D36</f>
        <v>0</v>
      </c>
      <c r="E38" s="33">
        <f t="shared" si="3"/>
        <v>-7153388</v>
      </c>
      <c r="F38" s="2">
        <f t="shared" si="3"/>
        <v>-7153388</v>
      </c>
      <c r="G38" s="2">
        <f t="shared" si="3"/>
        <v>3436822</v>
      </c>
      <c r="H38" s="2">
        <f t="shared" si="3"/>
        <v>2536240</v>
      </c>
      <c r="I38" s="2">
        <f t="shared" si="3"/>
        <v>3352150</v>
      </c>
      <c r="J38" s="2">
        <f t="shared" si="3"/>
        <v>9325212</v>
      </c>
      <c r="K38" s="2">
        <f t="shared" si="3"/>
        <v>3569299</v>
      </c>
      <c r="L38" s="2">
        <f t="shared" si="3"/>
        <v>0</v>
      </c>
      <c r="M38" s="2">
        <f t="shared" si="3"/>
        <v>0</v>
      </c>
      <c r="N38" s="2">
        <f t="shared" si="3"/>
        <v>3569299</v>
      </c>
      <c r="O38" s="2">
        <f t="shared" si="3"/>
        <v>3609783</v>
      </c>
      <c r="P38" s="2">
        <f t="shared" si="3"/>
        <v>0</v>
      </c>
      <c r="Q38" s="2">
        <f t="shared" si="3"/>
        <v>1718306</v>
      </c>
      <c r="R38" s="2">
        <f t="shared" si="3"/>
        <v>5328089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18222600</v>
      </c>
      <c r="X38" s="2">
        <f t="shared" si="3"/>
        <v>-5365044</v>
      </c>
      <c r="Y38" s="2">
        <f t="shared" si="3"/>
        <v>23587644</v>
      </c>
      <c r="Z38" s="34">
        <f>+IF(X38&lt;&gt;0,+(Y38/X38)*100,0)</f>
        <v>-439.6542507386705</v>
      </c>
      <c r="AA38" s="35">
        <f>+AA17+AA27+AA36</f>
        <v>-7153388</v>
      </c>
    </row>
    <row r="39" spans="1:27" x14ac:dyDescent="0.25">
      <c r="A39" s="23" t="s">
        <v>60</v>
      </c>
      <c r="B39" s="17"/>
      <c r="C39" s="32">
        <v>63923388</v>
      </c>
      <c r="D39" s="32"/>
      <c r="E39" s="33">
        <v>24576611</v>
      </c>
      <c r="F39" s="2">
        <v>24576611</v>
      </c>
      <c r="G39" s="2">
        <v>87404476</v>
      </c>
      <c r="H39" s="2">
        <f>+G40+H60</f>
        <v>90841298</v>
      </c>
      <c r="I39" s="2">
        <f>+H40+I60</f>
        <v>93377538</v>
      </c>
      <c r="J39" s="2">
        <f>+G39</f>
        <v>87404476</v>
      </c>
      <c r="K39" s="2">
        <f>+I40+K60</f>
        <v>95554011</v>
      </c>
      <c r="L39" s="2">
        <f>+K40+L60</f>
        <v>99123310</v>
      </c>
      <c r="M39" s="2">
        <f>+L40+M60</f>
        <v>99123310</v>
      </c>
      <c r="N39" s="2">
        <f>+K39</f>
        <v>95554011</v>
      </c>
      <c r="O39" s="2">
        <f>+M40+O60</f>
        <v>99123310</v>
      </c>
      <c r="P39" s="2">
        <f>+O40+P60</f>
        <v>102733093</v>
      </c>
      <c r="Q39" s="2">
        <f>+P40+Q60</f>
        <v>102733093</v>
      </c>
      <c r="R39" s="2">
        <f>+O39</f>
        <v>99123310</v>
      </c>
      <c r="S39" s="2">
        <f>+Q40+S60</f>
        <v>104451399</v>
      </c>
      <c r="T39" s="2">
        <f>+S40+T60</f>
        <v>104451399</v>
      </c>
      <c r="U39" s="2">
        <f>+T40+U60</f>
        <v>104451399</v>
      </c>
      <c r="V39" s="2">
        <f>+S39</f>
        <v>104451399</v>
      </c>
      <c r="W39" s="2">
        <f>+G39</f>
        <v>87404476</v>
      </c>
      <c r="X39" s="2">
        <v>24576611</v>
      </c>
      <c r="Y39" s="2">
        <f>+W39-X39</f>
        <v>62827865</v>
      </c>
      <c r="Z39" s="34">
        <f>+IF(X39&lt;&gt;0,+(Y39/X39)*100,0)</f>
        <v>255.64088148687384</v>
      </c>
      <c r="AA39" s="35">
        <v>24576611</v>
      </c>
    </row>
    <row r="40" spans="1:27" x14ac:dyDescent="0.25">
      <c r="A40" s="41" t="s">
        <v>62</v>
      </c>
      <c r="B40" s="42" t="s">
        <v>61</v>
      </c>
      <c r="C40" s="43">
        <f>+C38+C39</f>
        <v>87405139</v>
      </c>
      <c r="D40" s="43">
        <f t="shared" ref="D40:AA40" si="4">+D38+D39</f>
        <v>0</v>
      </c>
      <c r="E40" s="44">
        <f t="shared" si="4"/>
        <v>17423223</v>
      </c>
      <c r="F40" s="45">
        <f t="shared" si="4"/>
        <v>17423223</v>
      </c>
      <c r="G40" s="45">
        <f t="shared" si="4"/>
        <v>90841298</v>
      </c>
      <c r="H40" s="45">
        <f t="shared" si="4"/>
        <v>93377538</v>
      </c>
      <c r="I40" s="45">
        <f t="shared" si="4"/>
        <v>96729688</v>
      </c>
      <c r="J40" s="45">
        <f>+I40</f>
        <v>96729688</v>
      </c>
      <c r="K40" s="45">
        <f t="shared" si="4"/>
        <v>99123310</v>
      </c>
      <c r="L40" s="45">
        <f t="shared" si="4"/>
        <v>99123310</v>
      </c>
      <c r="M40" s="45">
        <f t="shared" si="4"/>
        <v>99123310</v>
      </c>
      <c r="N40" s="45">
        <f>+M40</f>
        <v>99123310</v>
      </c>
      <c r="O40" s="45">
        <f t="shared" si="4"/>
        <v>102733093</v>
      </c>
      <c r="P40" s="45">
        <f t="shared" si="4"/>
        <v>102733093</v>
      </c>
      <c r="Q40" s="45">
        <f t="shared" si="4"/>
        <v>104451399</v>
      </c>
      <c r="R40" s="45">
        <f>+Q40</f>
        <v>104451399</v>
      </c>
      <c r="S40" s="45">
        <f t="shared" si="4"/>
        <v>104451399</v>
      </c>
      <c r="T40" s="45">
        <f t="shared" si="4"/>
        <v>104451399</v>
      </c>
      <c r="U40" s="45">
        <f t="shared" si="4"/>
        <v>104451399</v>
      </c>
      <c r="V40" s="45">
        <f>+U40</f>
        <v>104451399</v>
      </c>
      <c r="W40" s="45">
        <f>+V40</f>
        <v>104451399</v>
      </c>
      <c r="X40" s="45">
        <f t="shared" si="4"/>
        <v>19211567</v>
      </c>
      <c r="Y40" s="45">
        <f t="shared" si="4"/>
        <v>86415509</v>
      </c>
      <c r="Z40" s="46">
        <f>+IF(X40&lt;&gt;0,+(Y40/X40)*100,0)</f>
        <v>449.80978907134437</v>
      </c>
      <c r="AA40" s="47">
        <f t="shared" si="4"/>
        <v>17423223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87404476</v>
      </c>
      <c r="J60">
        <v>87404476</v>
      </c>
      <c r="K60">
        <v>-1175677</v>
      </c>
      <c r="N60">
        <v>-1175677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3145050</v>
      </c>
      <c r="D7" s="18"/>
      <c r="E7" s="19">
        <v>4150645</v>
      </c>
      <c r="F7" s="20">
        <v>4150645</v>
      </c>
      <c r="G7" s="20"/>
      <c r="H7" s="20">
        <v>346960</v>
      </c>
      <c r="I7" s="20">
        <v>251906</v>
      </c>
      <c r="J7" s="20">
        <v>598866</v>
      </c>
      <c r="K7" s="20">
        <v>343267</v>
      </c>
      <c r="L7" s="20">
        <v>295785</v>
      </c>
      <c r="M7" s="20">
        <v>293708</v>
      </c>
      <c r="N7" s="20">
        <v>932760</v>
      </c>
      <c r="O7" s="20">
        <v>263733</v>
      </c>
      <c r="P7" s="20">
        <v>297410</v>
      </c>
      <c r="Q7" s="20">
        <v>363930</v>
      </c>
      <c r="R7" s="20">
        <v>925073</v>
      </c>
      <c r="S7" s="20"/>
      <c r="T7" s="20"/>
      <c r="U7" s="20"/>
      <c r="V7" s="20"/>
      <c r="W7" s="20">
        <v>2456699</v>
      </c>
      <c r="X7" s="20">
        <v>3112992</v>
      </c>
      <c r="Y7" s="20">
        <v>-656293</v>
      </c>
      <c r="Z7" s="21">
        <v>-21.082386334433238</v>
      </c>
      <c r="AA7" s="22">
        <v>4150645</v>
      </c>
    </row>
    <row r="8" spans="1:27" x14ac:dyDescent="0.25">
      <c r="A8" s="23" t="s">
        <v>36</v>
      </c>
      <c r="B8" s="17" t="s">
        <v>32</v>
      </c>
      <c r="C8" s="18">
        <v>184906</v>
      </c>
      <c r="D8" s="18"/>
      <c r="E8" s="19"/>
      <c r="F8" s="20"/>
      <c r="G8" s="20"/>
      <c r="H8" s="20">
        <v>18509</v>
      </c>
      <c r="I8" s="20">
        <v>8382</v>
      </c>
      <c r="J8" s="20">
        <v>26891</v>
      </c>
      <c r="K8" s="20">
        <v>7432</v>
      </c>
      <c r="L8" s="20">
        <v>21032</v>
      </c>
      <c r="M8" s="20">
        <v>12520</v>
      </c>
      <c r="N8" s="20">
        <v>40984</v>
      </c>
      <c r="O8" s="20">
        <v>9268</v>
      </c>
      <c r="P8" s="20">
        <v>18120</v>
      </c>
      <c r="Q8" s="20">
        <v>16794</v>
      </c>
      <c r="R8" s="20">
        <v>44182</v>
      </c>
      <c r="S8" s="20"/>
      <c r="T8" s="20"/>
      <c r="U8" s="20"/>
      <c r="V8" s="20"/>
      <c r="W8" s="20">
        <v>112057</v>
      </c>
      <c r="X8" s="20"/>
      <c r="Y8" s="20">
        <v>112057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-35767933</v>
      </c>
      <c r="D14" s="18"/>
      <c r="E14" s="19">
        <v>-33784301</v>
      </c>
      <c r="F14" s="20">
        <v>-38790233</v>
      </c>
      <c r="G14" s="20"/>
      <c r="H14" s="20">
        <v>-8510393</v>
      </c>
      <c r="I14" s="20">
        <v>-4292363</v>
      </c>
      <c r="J14" s="20">
        <v>-12802756</v>
      </c>
      <c r="K14" s="20">
        <v>-3639291</v>
      </c>
      <c r="L14" s="20">
        <v>-3887000</v>
      </c>
      <c r="M14" s="20">
        <v>-2799457</v>
      </c>
      <c r="N14" s="20">
        <v>-10325748</v>
      </c>
      <c r="O14" s="20">
        <v>-4217216</v>
      </c>
      <c r="P14" s="20">
        <v>-3288234</v>
      </c>
      <c r="Q14" s="20">
        <v>-4572546</v>
      </c>
      <c r="R14" s="20">
        <v>-12077996</v>
      </c>
      <c r="S14" s="20"/>
      <c r="T14" s="20"/>
      <c r="U14" s="20"/>
      <c r="V14" s="20"/>
      <c r="W14" s="20">
        <v>-35206500</v>
      </c>
      <c r="X14" s="20">
        <v>-27340603</v>
      </c>
      <c r="Y14" s="20">
        <v>-7865897</v>
      </c>
      <c r="Z14" s="21">
        <v>28.77002017841377</v>
      </c>
      <c r="AA14" s="22">
        <v>-38790233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-32437977</v>
      </c>
      <c r="D17" s="26">
        <f>SUM(D6:D16)</f>
        <v>0</v>
      </c>
      <c r="E17" s="27">
        <f t="shared" si="0"/>
        <v>-29633656</v>
      </c>
      <c r="F17" s="28">
        <f t="shared" si="0"/>
        <v>-34639588</v>
      </c>
      <c r="G17" s="28">
        <f t="shared" si="0"/>
        <v>0</v>
      </c>
      <c r="H17" s="28">
        <f t="shared" si="0"/>
        <v>-8144924</v>
      </c>
      <c r="I17" s="28">
        <f t="shared" si="0"/>
        <v>-4032075</v>
      </c>
      <c r="J17" s="28">
        <f t="shared" si="0"/>
        <v>-12176999</v>
      </c>
      <c r="K17" s="28">
        <f t="shared" si="0"/>
        <v>-3288592</v>
      </c>
      <c r="L17" s="28">
        <f t="shared" si="0"/>
        <v>-3570183</v>
      </c>
      <c r="M17" s="28">
        <f t="shared" si="0"/>
        <v>-2493229</v>
      </c>
      <c r="N17" s="28">
        <f t="shared" si="0"/>
        <v>-9352004</v>
      </c>
      <c r="O17" s="28">
        <f t="shared" si="0"/>
        <v>-3944215</v>
      </c>
      <c r="P17" s="28">
        <f t="shared" si="0"/>
        <v>-2972704</v>
      </c>
      <c r="Q17" s="28">
        <f t="shared" si="0"/>
        <v>-4191822</v>
      </c>
      <c r="R17" s="28">
        <f t="shared" si="0"/>
        <v>-11108741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-32637744</v>
      </c>
      <c r="X17" s="28">
        <f t="shared" si="0"/>
        <v>-24227611</v>
      </c>
      <c r="Y17" s="28">
        <f t="shared" si="0"/>
        <v>-8410133</v>
      </c>
      <c r="Z17" s="29">
        <f>+IF(X17&lt;&gt;0,+(Y17/X17)*100,0)</f>
        <v>34.713009879513088</v>
      </c>
      <c r="AA17" s="30">
        <f>SUM(AA6:AA16)</f>
        <v>-34639588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-32437977</v>
      </c>
      <c r="D38" s="32">
        <f>+D17+D27+D36</f>
        <v>0</v>
      </c>
      <c r="E38" s="33">
        <f t="shared" si="3"/>
        <v>-29633656</v>
      </c>
      <c r="F38" s="2">
        <f t="shared" si="3"/>
        <v>-34639588</v>
      </c>
      <c r="G38" s="2">
        <f t="shared" si="3"/>
        <v>0</v>
      </c>
      <c r="H38" s="2">
        <f t="shared" si="3"/>
        <v>-8144924</v>
      </c>
      <c r="I38" s="2">
        <f t="shared" si="3"/>
        <v>-4032075</v>
      </c>
      <c r="J38" s="2">
        <f t="shared" si="3"/>
        <v>-12176999</v>
      </c>
      <c r="K38" s="2">
        <f t="shared" si="3"/>
        <v>-3288592</v>
      </c>
      <c r="L38" s="2">
        <f t="shared" si="3"/>
        <v>-3570183</v>
      </c>
      <c r="M38" s="2">
        <f t="shared" si="3"/>
        <v>-2493229</v>
      </c>
      <c r="N38" s="2">
        <f t="shared" si="3"/>
        <v>-9352004</v>
      </c>
      <c r="O38" s="2">
        <f t="shared" si="3"/>
        <v>-3944215</v>
      </c>
      <c r="P38" s="2">
        <f t="shared" si="3"/>
        <v>-2972704</v>
      </c>
      <c r="Q38" s="2">
        <f t="shared" si="3"/>
        <v>-4191822</v>
      </c>
      <c r="R38" s="2">
        <f t="shared" si="3"/>
        <v>-11108741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-32637744</v>
      </c>
      <c r="X38" s="2">
        <f t="shared" si="3"/>
        <v>-24227611</v>
      </c>
      <c r="Y38" s="2">
        <f t="shared" si="3"/>
        <v>-8410133</v>
      </c>
      <c r="Z38" s="34">
        <f>+IF(X38&lt;&gt;0,+(Y38/X38)*100,0)</f>
        <v>34.713009879513088</v>
      </c>
      <c r="AA38" s="35">
        <f>+AA17+AA27+AA36</f>
        <v>-34639588</v>
      </c>
    </row>
    <row r="39" spans="1:27" x14ac:dyDescent="0.25">
      <c r="A39" s="23" t="s">
        <v>60</v>
      </c>
      <c r="B39" s="17"/>
      <c r="C39" s="32">
        <v>-52548868</v>
      </c>
      <c r="D39" s="32"/>
      <c r="E39" s="33">
        <v>-52548868</v>
      </c>
      <c r="F39" s="2">
        <v>-84500661</v>
      </c>
      <c r="G39" s="2"/>
      <c r="H39" s="2">
        <f>+G40+H60</f>
        <v>-64474</v>
      </c>
      <c r="I39" s="2">
        <f>+H40+I60</f>
        <v>-8209398</v>
      </c>
      <c r="J39" s="2">
        <f>+G39</f>
        <v>0</v>
      </c>
      <c r="K39" s="2">
        <f>+I40+K60</f>
        <v>-12241473</v>
      </c>
      <c r="L39" s="2">
        <f>+K40+L60</f>
        <v>-15530065</v>
      </c>
      <c r="M39" s="2">
        <f>+L40+M60</f>
        <v>-19100248</v>
      </c>
      <c r="N39" s="2">
        <f>+K39</f>
        <v>-12241473</v>
      </c>
      <c r="O39" s="2">
        <f>+M40+O60</f>
        <v>-21593477</v>
      </c>
      <c r="P39" s="2">
        <f>+O40+P60</f>
        <v>-25537692</v>
      </c>
      <c r="Q39" s="2">
        <f>+P40+Q60</f>
        <v>-28510396</v>
      </c>
      <c r="R39" s="2">
        <f>+O39</f>
        <v>-21593477</v>
      </c>
      <c r="S39" s="2">
        <f>+Q40+S60</f>
        <v>-32702218</v>
      </c>
      <c r="T39" s="2">
        <f>+S40+T60</f>
        <v>-32702218</v>
      </c>
      <c r="U39" s="2">
        <f>+T40+U60</f>
        <v>-32702218</v>
      </c>
      <c r="V39" s="2">
        <f>+S39</f>
        <v>-32702218</v>
      </c>
      <c r="W39" s="2">
        <f>+G39</f>
        <v>0</v>
      </c>
      <c r="X39" s="2">
        <v>-84500661</v>
      </c>
      <c r="Y39" s="2">
        <f>+W39-X39</f>
        <v>84500661</v>
      </c>
      <c r="Z39" s="34">
        <f>+IF(X39&lt;&gt;0,+(Y39/X39)*100,0)</f>
        <v>-100</v>
      </c>
      <c r="AA39" s="35">
        <v>-84500661</v>
      </c>
    </row>
    <row r="40" spans="1:27" x14ac:dyDescent="0.25">
      <c r="A40" s="41" t="s">
        <v>62</v>
      </c>
      <c r="B40" s="42" t="s">
        <v>61</v>
      </c>
      <c r="C40" s="43">
        <f>+C38+C39</f>
        <v>-84986845</v>
      </c>
      <c r="D40" s="43">
        <f t="shared" ref="D40:AA40" si="4">+D38+D39</f>
        <v>0</v>
      </c>
      <c r="E40" s="44">
        <f t="shared" si="4"/>
        <v>-82182524</v>
      </c>
      <c r="F40" s="45">
        <f t="shared" si="4"/>
        <v>-119140249</v>
      </c>
      <c r="G40" s="45">
        <f t="shared" si="4"/>
        <v>0</v>
      </c>
      <c r="H40" s="45">
        <f t="shared" si="4"/>
        <v>-8209398</v>
      </c>
      <c r="I40" s="45">
        <f t="shared" si="4"/>
        <v>-12241473</v>
      </c>
      <c r="J40" s="45">
        <f>+I40</f>
        <v>-12241473</v>
      </c>
      <c r="K40" s="45">
        <f t="shared" si="4"/>
        <v>-15530065</v>
      </c>
      <c r="L40" s="45">
        <f t="shared" si="4"/>
        <v>-19100248</v>
      </c>
      <c r="M40" s="45">
        <f t="shared" si="4"/>
        <v>-21593477</v>
      </c>
      <c r="N40" s="45">
        <f>+M40</f>
        <v>-21593477</v>
      </c>
      <c r="O40" s="45">
        <f t="shared" si="4"/>
        <v>-25537692</v>
      </c>
      <c r="P40" s="45">
        <f t="shared" si="4"/>
        <v>-28510396</v>
      </c>
      <c r="Q40" s="45">
        <f t="shared" si="4"/>
        <v>-32702218</v>
      </c>
      <c r="R40" s="45">
        <f>+Q40</f>
        <v>-32702218</v>
      </c>
      <c r="S40" s="45">
        <f t="shared" si="4"/>
        <v>-32702218</v>
      </c>
      <c r="T40" s="45">
        <f t="shared" si="4"/>
        <v>-32702218</v>
      </c>
      <c r="U40" s="45">
        <f t="shared" si="4"/>
        <v>-32702218</v>
      </c>
      <c r="V40" s="45">
        <f>+U40</f>
        <v>-32702218</v>
      </c>
      <c r="W40" s="45">
        <f>+V40</f>
        <v>-32702218</v>
      </c>
      <c r="X40" s="45">
        <f t="shared" si="4"/>
        <v>-108728272</v>
      </c>
      <c r="Y40" s="45">
        <f t="shared" si="4"/>
        <v>76090528</v>
      </c>
      <c r="Z40" s="46">
        <f>+IF(X40&lt;&gt;0,+(Y40/X40)*100,0)</f>
        <v>-69.982283908641534</v>
      </c>
      <c r="AA40" s="47">
        <f t="shared" si="4"/>
        <v>-119140249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-64474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88357560</v>
      </c>
      <c r="F7" s="20">
        <v>64894012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48670506</v>
      </c>
      <c r="Y7" s="20">
        <v>-48670506</v>
      </c>
      <c r="Z7" s="21">
        <v>-100</v>
      </c>
      <c r="AA7" s="22">
        <v>64894012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-80589105</v>
      </c>
      <c r="F14" s="20">
        <v>-70468184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-52851150</v>
      </c>
      <c r="Y14" s="20">
        <v>52851150</v>
      </c>
      <c r="Z14" s="21">
        <v>-100</v>
      </c>
      <c r="AA14" s="22">
        <v>-70468184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7768455</v>
      </c>
      <c r="F17" s="28">
        <f t="shared" si="0"/>
        <v>-5574172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-4180644</v>
      </c>
      <c r="Y17" s="28">
        <f t="shared" si="0"/>
        <v>4180644</v>
      </c>
      <c r="Z17" s="29">
        <f>+IF(X17&lt;&gt;0,+(Y17/X17)*100,0)</f>
        <v>-100</v>
      </c>
      <c r="AA17" s="30">
        <f>SUM(AA6:AA16)</f>
        <v>-5574172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7768455</v>
      </c>
      <c r="F38" s="2">
        <f t="shared" si="3"/>
        <v>-5574172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-4180644</v>
      </c>
      <c r="Y38" s="2">
        <f t="shared" si="3"/>
        <v>4180644</v>
      </c>
      <c r="Z38" s="34">
        <f>+IF(X38&lt;&gt;0,+(Y38/X38)*100,0)</f>
        <v>-100</v>
      </c>
      <c r="AA38" s="35">
        <f>+AA17+AA27+AA36</f>
        <v>-5574172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7768455</v>
      </c>
      <c r="F40" s="45">
        <f t="shared" si="4"/>
        <v>-5574172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-4180644</v>
      </c>
      <c r="Y40" s="45">
        <f t="shared" si="4"/>
        <v>4180644</v>
      </c>
      <c r="Z40" s="46">
        <f>+IF(X40&lt;&gt;0,+(Y40/X40)*100,0)</f>
        <v>-100</v>
      </c>
      <c r="AA40" s="47">
        <f t="shared" si="4"/>
        <v>-5574172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1062059517</v>
      </c>
      <c r="D7" s="18"/>
      <c r="E7" s="19">
        <v>981924962</v>
      </c>
      <c r="F7" s="20">
        <v>1069831611</v>
      </c>
      <c r="G7" s="20">
        <v>52784482</v>
      </c>
      <c r="H7" s="20">
        <v>91390751</v>
      </c>
      <c r="I7" s="20">
        <v>93624271</v>
      </c>
      <c r="J7" s="20">
        <v>237799504</v>
      </c>
      <c r="K7" s="20">
        <v>83005689</v>
      </c>
      <c r="L7" s="20">
        <v>67727705</v>
      </c>
      <c r="M7" s="20">
        <v>60958330</v>
      </c>
      <c r="N7" s="20">
        <v>211691724</v>
      </c>
      <c r="O7" s="20">
        <v>65979886</v>
      </c>
      <c r="P7" s="20"/>
      <c r="Q7" s="20">
        <v>64767572</v>
      </c>
      <c r="R7" s="20">
        <v>130747458</v>
      </c>
      <c r="S7" s="20"/>
      <c r="T7" s="20"/>
      <c r="U7" s="20"/>
      <c r="V7" s="20"/>
      <c r="W7" s="20">
        <v>580238686</v>
      </c>
      <c r="X7" s="20">
        <v>818257337</v>
      </c>
      <c r="Y7" s="20">
        <v>-238018651</v>
      </c>
      <c r="Z7" s="21">
        <v>-29.088483565898049</v>
      </c>
      <c r="AA7" s="22">
        <v>1069831611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22436000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19326997</v>
      </c>
      <c r="Y10" s="20">
        <v>-19326997</v>
      </c>
      <c r="Z10" s="21">
        <v>-100</v>
      </c>
      <c r="AA10" s="22">
        <v>22436000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-921635433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-672171251</v>
      </c>
      <c r="Y14" s="20">
        <v>672171251</v>
      </c>
      <c r="Z14" s="21">
        <v>-100</v>
      </c>
      <c r="AA14" s="22">
        <v>-921635433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1062059517</v>
      </c>
      <c r="D17" s="26">
        <f>SUM(D6:D16)</f>
        <v>0</v>
      </c>
      <c r="E17" s="27">
        <f t="shared" si="0"/>
        <v>80768854</v>
      </c>
      <c r="F17" s="28">
        <f t="shared" si="0"/>
        <v>170632178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83005689</v>
      </c>
      <c r="L17" s="28">
        <f t="shared" si="0"/>
        <v>67727705</v>
      </c>
      <c r="M17" s="28">
        <f t="shared" si="0"/>
        <v>60958330</v>
      </c>
      <c r="N17" s="28">
        <f t="shared" si="0"/>
        <v>211691724</v>
      </c>
      <c r="O17" s="28">
        <f t="shared" si="0"/>
        <v>65979886</v>
      </c>
      <c r="P17" s="28">
        <f t="shared" si="0"/>
        <v>0</v>
      </c>
      <c r="Q17" s="28">
        <f t="shared" si="0"/>
        <v>64767572</v>
      </c>
      <c r="R17" s="28">
        <f t="shared" si="0"/>
        <v>130747458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580238686</v>
      </c>
      <c r="X17" s="28">
        <f t="shared" si="0"/>
        <v>165413083</v>
      </c>
      <c r="Y17" s="28">
        <f t="shared" si="0"/>
        <v>414825603</v>
      </c>
      <c r="Z17" s="29">
        <f>+IF(X17&lt;&gt;0,+(Y17/X17)*100,0)</f>
        <v>250.7816162280223</v>
      </c>
      <c r="AA17" s="30">
        <f>SUM(AA6:AA16)</f>
        <v>170632178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-27755767</v>
      </c>
      <c r="D26" s="18"/>
      <c r="E26" s="19">
        <v>-37350277</v>
      </c>
      <c r="F26" s="20">
        <v>-45581480</v>
      </c>
      <c r="G26" s="20"/>
      <c r="H26" s="20"/>
      <c r="I26" s="20"/>
      <c r="J26" s="20"/>
      <c r="K26" s="20">
        <v>-1987573</v>
      </c>
      <c r="L26" s="20">
        <v>-11784990</v>
      </c>
      <c r="M26" s="20">
        <v>-12601713</v>
      </c>
      <c r="N26" s="20">
        <v>-26374276</v>
      </c>
      <c r="O26" s="20"/>
      <c r="P26" s="20"/>
      <c r="Q26" s="20">
        <v>-6260254</v>
      </c>
      <c r="R26" s="20">
        <v>-6260254</v>
      </c>
      <c r="S26" s="20"/>
      <c r="T26" s="20"/>
      <c r="U26" s="20"/>
      <c r="V26" s="20"/>
      <c r="W26" s="20">
        <v>-32634530</v>
      </c>
      <c r="X26" s="20">
        <v>-41575508</v>
      </c>
      <c r="Y26" s="20">
        <v>8940978</v>
      </c>
      <c r="Z26" s="21">
        <v>-21.505396879335787</v>
      </c>
      <c r="AA26" s="22">
        <v>-45581480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-27755767</v>
      </c>
      <c r="D27" s="26">
        <f>SUM(D21:D26)</f>
        <v>0</v>
      </c>
      <c r="E27" s="27">
        <f t="shared" si="1"/>
        <v>-37350277</v>
      </c>
      <c r="F27" s="28">
        <f t="shared" si="1"/>
        <v>-45581480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-1987573</v>
      </c>
      <c r="L27" s="28">
        <f t="shared" si="1"/>
        <v>-11784990</v>
      </c>
      <c r="M27" s="28">
        <f t="shared" si="1"/>
        <v>-12601713</v>
      </c>
      <c r="N27" s="28">
        <f t="shared" si="1"/>
        <v>-26374276</v>
      </c>
      <c r="O27" s="28">
        <f t="shared" si="1"/>
        <v>0</v>
      </c>
      <c r="P27" s="28">
        <f t="shared" si="1"/>
        <v>0</v>
      </c>
      <c r="Q27" s="28">
        <f t="shared" si="1"/>
        <v>-6260254</v>
      </c>
      <c r="R27" s="28">
        <f t="shared" si="1"/>
        <v>-6260254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-32634530</v>
      </c>
      <c r="X27" s="28">
        <f t="shared" si="1"/>
        <v>-41575508</v>
      </c>
      <c r="Y27" s="28">
        <f t="shared" si="1"/>
        <v>8940978</v>
      </c>
      <c r="Z27" s="29">
        <f>+IF(X27&lt;&gt;0,+(Y27/X27)*100,0)</f>
        <v>-21.505396879335787</v>
      </c>
      <c r="AA27" s="30">
        <f>SUM(AA21:AA26)</f>
        <v>-45581480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2924929</v>
      </c>
      <c r="D33" s="18"/>
      <c r="E33" s="19"/>
      <c r="F33" s="20"/>
      <c r="G33" s="20">
        <v>-96383</v>
      </c>
      <c r="H33" s="36">
        <v>134014</v>
      </c>
      <c r="I33" s="36">
        <v>55717</v>
      </c>
      <c r="J33" s="36">
        <v>93348</v>
      </c>
      <c r="K33" s="20">
        <v>-64542</v>
      </c>
      <c r="L33" s="20">
        <v>70156</v>
      </c>
      <c r="M33" s="20">
        <v>163276</v>
      </c>
      <c r="N33" s="20">
        <v>168890</v>
      </c>
      <c r="O33" s="36">
        <v>-137146</v>
      </c>
      <c r="P33" s="36"/>
      <c r="Q33" s="36">
        <v>128397</v>
      </c>
      <c r="R33" s="20">
        <v>-8749</v>
      </c>
      <c r="S33" s="20"/>
      <c r="T33" s="20"/>
      <c r="U33" s="20"/>
      <c r="V33" s="36"/>
      <c r="W33" s="36">
        <v>253489</v>
      </c>
      <c r="X33" s="36"/>
      <c r="Y33" s="20">
        <v>253489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2924929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-96383</v>
      </c>
      <c r="H36" s="28">
        <f t="shared" si="2"/>
        <v>134014</v>
      </c>
      <c r="I36" s="28">
        <f t="shared" si="2"/>
        <v>55717</v>
      </c>
      <c r="J36" s="28">
        <f t="shared" si="2"/>
        <v>93348</v>
      </c>
      <c r="K36" s="28">
        <f t="shared" si="2"/>
        <v>-64542</v>
      </c>
      <c r="L36" s="28">
        <f t="shared" si="2"/>
        <v>70156</v>
      </c>
      <c r="M36" s="28">
        <f t="shared" si="2"/>
        <v>163276</v>
      </c>
      <c r="N36" s="28">
        <f t="shared" si="2"/>
        <v>168890</v>
      </c>
      <c r="O36" s="28">
        <f t="shared" si="2"/>
        <v>-137146</v>
      </c>
      <c r="P36" s="28">
        <f t="shared" si="2"/>
        <v>0</v>
      </c>
      <c r="Q36" s="28">
        <f t="shared" si="2"/>
        <v>128397</v>
      </c>
      <c r="R36" s="28">
        <f t="shared" si="2"/>
        <v>-8749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253489</v>
      </c>
      <c r="X36" s="28">
        <f t="shared" si="2"/>
        <v>0</v>
      </c>
      <c r="Y36" s="28">
        <f t="shared" si="2"/>
        <v>253489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1037228679</v>
      </c>
      <c r="D38" s="32">
        <f>+D17+D27+D36</f>
        <v>0</v>
      </c>
      <c r="E38" s="33">
        <f t="shared" si="3"/>
        <v>43418577</v>
      </c>
      <c r="F38" s="2">
        <f t="shared" si="3"/>
        <v>125050698</v>
      </c>
      <c r="G38" s="2">
        <f t="shared" si="3"/>
        <v>52688099</v>
      </c>
      <c r="H38" s="2">
        <f t="shared" si="3"/>
        <v>91524765</v>
      </c>
      <c r="I38" s="2">
        <f t="shared" si="3"/>
        <v>93679988</v>
      </c>
      <c r="J38" s="2">
        <f t="shared" si="3"/>
        <v>237892852</v>
      </c>
      <c r="K38" s="2">
        <f t="shared" si="3"/>
        <v>80953574</v>
      </c>
      <c r="L38" s="2">
        <f t="shared" si="3"/>
        <v>56012871</v>
      </c>
      <c r="M38" s="2">
        <f t="shared" si="3"/>
        <v>48519893</v>
      </c>
      <c r="N38" s="2">
        <f t="shared" si="3"/>
        <v>185486338</v>
      </c>
      <c r="O38" s="2">
        <f t="shared" si="3"/>
        <v>65842740</v>
      </c>
      <c r="P38" s="2">
        <f t="shared" si="3"/>
        <v>0</v>
      </c>
      <c r="Q38" s="2">
        <f t="shared" si="3"/>
        <v>58635715</v>
      </c>
      <c r="R38" s="2">
        <f t="shared" si="3"/>
        <v>124478455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547857645</v>
      </c>
      <c r="X38" s="2">
        <f t="shared" si="3"/>
        <v>123837575</v>
      </c>
      <c r="Y38" s="2">
        <f t="shared" si="3"/>
        <v>424020070</v>
      </c>
      <c r="Z38" s="34">
        <f>+IF(X38&lt;&gt;0,+(Y38/X38)*100,0)</f>
        <v>342.40017216099392</v>
      </c>
      <c r="AA38" s="35">
        <f>+AA17+AA27+AA36</f>
        <v>125050698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52688099</v>
      </c>
      <c r="I39" s="2">
        <f>+H40+I60</f>
        <v>144212864</v>
      </c>
      <c r="J39" s="2">
        <f>+G39</f>
        <v>0</v>
      </c>
      <c r="K39" s="2">
        <f>+I40+K60</f>
        <v>237892852</v>
      </c>
      <c r="L39" s="2">
        <f>+K40+L60</f>
        <v>318846426</v>
      </c>
      <c r="M39" s="2">
        <f>+L40+M60</f>
        <v>374859297</v>
      </c>
      <c r="N39" s="2">
        <f>+K39</f>
        <v>237892852</v>
      </c>
      <c r="O39" s="2">
        <f>+M40+O60</f>
        <v>423379190</v>
      </c>
      <c r="P39" s="2">
        <f>+O40+P60</f>
        <v>489221930</v>
      </c>
      <c r="Q39" s="2">
        <f>+P40+Q60</f>
        <v>489221930</v>
      </c>
      <c r="R39" s="2">
        <f>+O39</f>
        <v>423379190</v>
      </c>
      <c r="S39" s="2">
        <f>+Q40+S60</f>
        <v>547857645</v>
      </c>
      <c r="T39" s="2">
        <f>+S40+T60</f>
        <v>547857645</v>
      </c>
      <c r="U39" s="2">
        <f>+T40+U60</f>
        <v>547857645</v>
      </c>
      <c r="V39" s="2">
        <f>+S39</f>
        <v>547857645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1037228679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125050698</v>
      </c>
      <c r="G40" s="45">
        <f t="shared" si="4"/>
        <v>52688099</v>
      </c>
      <c r="H40" s="45">
        <f t="shared" si="4"/>
        <v>144212864</v>
      </c>
      <c r="I40" s="45">
        <f t="shared" si="4"/>
        <v>237892852</v>
      </c>
      <c r="J40" s="45">
        <f>+I40</f>
        <v>237892852</v>
      </c>
      <c r="K40" s="45">
        <f t="shared" si="4"/>
        <v>318846426</v>
      </c>
      <c r="L40" s="45">
        <f t="shared" si="4"/>
        <v>374859297</v>
      </c>
      <c r="M40" s="45">
        <f t="shared" si="4"/>
        <v>423379190</v>
      </c>
      <c r="N40" s="45">
        <f>+M40</f>
        <v>423379190</v>
      </c>
      <c r="O40" s="45">
        <f t="shared" si="4"/>
        <v>489221930</v>
      </c>
      <c r="P40" s="45">
        <f t="shared" si="4"/>
        <v>489221930</v>
      </c>
      <c r="Q40" s="45">
        <f t="shared" si="4"/>
        <v>547857645</v>
      </c>
      <c r="R40" s="45">
        <f>+Q40</f>
        <v>547857645</v>
      </c>
      <c r="S40" s="45">
        <f t="shared" si="4"/>
        <v>547857645</v>
      </c>
      <c r="T40" s="45">
        <f t="shared" si="4"/>
        <v>547857645</v>
      </c>
      <c r="U40" s="45">
        <f t="shared" si="4"/>
        <v>547857645</v>
      </c>
      <c r="V40" s="45">
        <f>+U40</f>
        <v>547857645</v>
      </c>
      <c r="W40" s="45">
        <f>+V40</f>
        <v>547857645</v>
      </c>
      <c r="X40" s="45">
        <f t="shared" si="4"/>
        <v>123837575</v>
      </c>
      <c r="Y40" s="45">
        <f t="shared" si="4"/>
        <v>424020070</v>
      </c>
      <c r="Z40" s="46">
        <f>+IF(X40&lt;&gt;0,+(Y40/X40)*100,0)</f>
        <v>342.40017216099392</v>
      </c>
      <c r="AA40" s="47">
        <f t="shared" si="4"/>
        <v>125050698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-32670959</v>
      </c>
      <c r="D33" s="18"/>
      <c r="E33" s="19">
        <v>19467207</v>
      </c>
      <c r="F33" s="20">
        <v>13789320</v>
      </c>
      <c r="G33" s="20">
        <v>-135547</v>
      </c>
      <c r="H33" s="36">
        <v>-17763998</v>
      </c>
      <c r="I33" s="36">
        <v>8477491</v>
      </c>
      <c r="J33" s="36">
        <v>-9422054</v>
      </c>
      <c r="K33" s="20">
        <v>-6549925</v>
      </c>
      <c r="L33" s="20">
        <v>-4911800</v>
      </c>
      <c r="M33" s="20">
        <v>12180154</v>
      </c>
      <c r="N33" s="20">
        <v>718429</v>
      </c>
      <c r="O33" s="36">
        <v>-6018878</v>
      </c>
      <c r="P33" s="36">
        <v>1978522</v>
      </c>
      <c r="Q33" s="36">
        <v>-3345167</v>
      </c>
      <c r="R33" s="20">
        <v>-7385523</v>
      </c>
      <c r="S33" s="20"/>
      <c r="T33" s="20"/>
      <c r="U33" s="20"/>
      <c r="V33" s="36"/>
      <c r="W33" s="36">
        <v>-16089148</v>
      </c>
      <c r="X33" s="36"/>
      <c r="Y33" s="20">
        <v>-16089148</v>
      </c>
      <c r="Z33" s="21"/>
      <c r="AA33" s="22">
        <v>13789320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-32670959</v>
      </c>
      <c r="D36" s="26">
        <f>SUM(D31:D35)</f>
        <v>0</v>
      </c>
      <c r="E36" s="27">
        <f t="shared" si="2"/>
        <v>19467207</v>
      </c>
      <c r="F36" s="28">
        <f t="shared" si="2"/>
        <v>13789320</v>
      </c>
      <c r="G36" s="28">
        <f t="shared" si="2"/>
        <v>-135547</v>
      </c>
      <c r="H36" s="28">
        <f t="shared" si="2"/>
        <v>-17763998</v>
      </c>
      <c r="I36" s="28">
        <f t="shared" si="2"/>
        <v>8477491</v>
      </c>
      <c r="J36" s="28">
        <f t="shared" si="2"/>
        <v>-9422054</v>
      </c>
      <c r="K36" s="28">
        <f t="shared" si="2"/>
        <v>-6549925</v>
      </c>
      <c r="L36" s="28">
        <f t="shared" si="2"/>
        <v>-4911800</v>
      </c>
      <c r="M36" s="28">
        <f t="shared" si="2"/>
        <v>12180154</v>
      </c>
      <c r="N36" s="28">
        <f t="shared" si="2"/>
        <v>718429</v>
      </c>
      <c r="O36" s="28">
        <f t="shared" si="2"/>
        <v>-6018878</v>
      </c>
      <c r="P36" s="28">
        <f t="shared" si="2"/>
        <v>1978522</v>
      </c>
      <c r="Q36" s="28">
        <f t="shared" si="2"/>
        <v>-3345167</v>
      </c>
      <c r="R36" s="28">
        <f t="shared" si="2"/>
        <v>-7385523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-16089148</v>
      </c>
      <c r="X36" s="28">
        <f t="shared" si="2"/>
        <v>0</v>
      </c>
      <c r="Y36" s="28">
        <f t="shared" si="2"/>
        <v>-16089148</v>
      </c>
      <c r="Z36" s="29">
        <f>+IF(X36&lt;&gt;0,+(Y36/X36)*100,0)</f>
        <v>0</v>
      </c>
      <c r="AA36" s="30">
        <f>SUM(AA31:AA35)</f>
        <v>13789320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-32670959</v>
      </c>
      <c r="D38" s="32">
        <f>+D17+D27+D36</f>
        <v>0</v>
      </c>
      <c r="E38" s="33">
        <f t="shared" si="3"/>
        <v>19467207</v>
      </c>
      <c r="F38" s="2">
        <f t="shared" si="3"/>
        <v>13789320</v>
      </c>
      <c r="G38" s="2">
        <f t="shared" si="3"/>
        <v>-135547</v>
      </c>
      <c r="H38" s="2">
        <f t="shared" si="3"/>
        <v>-17763998</v>
      </c>
      <c r="I38" s="2">
        <f t="shared" si="3"/>
        <v>8477491</v>
      </c>
      <c r="J38" s="2">
        <f t="shared" si="3"/>
        <v>-9422054</v>
      </c>
      <c r="K38" s="2">
        <f t="shared" si="3"/>
        <v>-6549925</v>
      </c>
      <c r="L38" s="2">
        <f t="shared" si="3"/>
        <v>-4911800</v>
      </c>
      <c r="M38" s="2">
        <f t="shared" si="3"/>
        <v>12180154</v>
      </c>
      <c r="N38" s="2">
        <f t="shared" si="3"/>
        <v>718429</v>
      </c>
      <c r="O38" s="2">
        <f t="shared" si="3"/>
        <v>-6018878</v>
      </c>
      <c r="P38" s="2">
        <f t="shared" si="3"/>
        <v>1978522</v>
      </c>
      <c r="Q38" s="2">
        <f t="shared" si="3"/>
        <v>-3345167</v>
      </c>
      <c r="R38" s="2">
        <f t="shared" si="3"/>
        <v>-7385523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-16089148</v>
      </c>
      <c r="X38" s="2">
        <f t="shared" si="3"/>
        <v>0</v>
      </c>
      <c r="Y38" s="2">
        <f t="shared" si="3"/>
        <v>-16089148</v>
      </c>
      <c r="Z38" s="34">
        <f>+IF(X38&lt;&gt;0,+(Y38/X38)*100,0)</f>
        <v>0</v>
      </c>
      <c r="AA38" s="35">
        <f>+AA17+AA27+AA36</f>
        <v>13789320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-135547</v>
      </c>
      <c r="I39" s="2">
        <f>+H40+I60</f>
        <v>-17899545</v>
      </c>
      <c r="J39" s="2">
        <f>+G39</f>
        <v>0</v>
      </c>
      <c r="K39" s="2">
        <f>+I40+K60</f>
        <v>-9422054</v>
      </c>
      <c r="L39" s="2">
        <f>+K40+L60</f>
        <v>-15971979</v>
      </c>
      <c r="M39" s="2">
        <f>+L40+M60</f>
        <v>-20883779</v>
      </c>
      <c r="N39" s="2">
        <f>+K39</f>
        <v>-9422054</v>
      </c>
      <c r="O39" s="2">
        <f>+M40+O60</f>
        <v>-8703625</v>
      </c>
      <c r="P39" s="2">
        <f>+O40+P60</f>
        <v>-14722503</v>
      </c>
      <c r="Q39" s="2">
        <f>+P40+Q60</f>
        <v>-12743981</v>
      </c>
      <c r="R39" s="2">
        <f>+O39</f>
        <v>-8703625</v>
      </c>
      <c r="S39" s="2">
        <f>+Q40+S60</f>
        <v>-16089148</v>
      </c>
      <c r="T39" s="2">
        <f>+S40+T60</f>
        <v>-16089148</v>
      </c>
      <c r="U39" s="2">
        <f>+T40+U60</f>
        <v>-16089148</v>
      </c>
      <c r="V39" s="2">
        <f>+S39</f>
        <v>-16089148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-32670959</v>
      </c>
      <c r="D40" s="43">
        <f t="shared" ref="D40:AA40" si="4">+D38+D39</f>
        <v>0</v>
      </c>
      <c r="E40" s="44">
        <f t="shared" si="4"/>
        <v>19467207</v>
      </c>
      <c r="F40" s="45">
        <f t="shared" si="4"/>
        <v>13789320</v>
      </c>
      <c r="G40" s="45">
        <f t="shared" si="4"/>
        <v>-135547</v>
      </c>
      <c r="H40" s="45">
        <f t="shared" si="4"/>
        <v>-17899545</v>
      </c>
      <c r="I40" s="45">
        <f t="shared" si="4"/>
        <v>-9422054</v>
      </c>
      <c r="J40" s="45">
        <f>+I40</f>
        <v>-9422054</v>
      </c>
      <c r="K40" s="45">
        <f t="shared" si="4"/>
        <v>-15971979</v>
      </c>
      <c r="L40" s="45">
        <f t="shared" si="4"/>
        <v>-20883779</v>
      </c>
      <c r="M40" s="45">
        <f t="shared" si="4"/>
        <v>-8703625</v>
      </c>
      <c r="N40" s="45">
        <f>+M40</f>
        <v>-8703625</v>
      </c>
      <c r="O40" s="45">
        <f t="shared" si="4"/>
        <v>-14722503</v>
      </c>
      <c r="P40" s="45">
        <f t="shared" si="4"/>
        <v>-12743981</v>
      </c>
      <c r="Q40" s="45">
        <f t="shared" si="4"/>
        <v>-16089148</v>
      </c>
      <c r="R40" s="45">
        <f>+Q40</f>
        <v>-16089148</v>
      </c>
      <c r="S40" s="45">
        <f t="shared" si="4"/>
        <v>-16089148</v>
      </c>
      <c r="T40" s="45">
        <f t="shared" si="4"/>
        <v>-16089148</v>
      </c>
      <c r="U40" s="45">
        <f t="shared" si="4"/>
        <v>-16089148</v>
      </c>
      <c r="V40" s="45">
        <f>+U40</f>
        <v>-16089148</v>
      </c>
      <c r="W40" s="45">
        <f>+V40</f>
        <v>-16089148</v>
      </c>
      <c r="X40" s="45">
        <f t="shared" si="4"/>
        <v>0</v>
      </c>
      <c r="Y40" s="45">
        <f t="shared" si="4"/>
        <v>-16089148</v>
      </c>
      <c r="Z40" s="46">
        <f>+IF(X40&lt;&gt;0,+(Y40/X40)*100,0)</f>
        <v>0</v>
      </c>
      <c r="AA40" s="47">
        <f t="shared" si="4"/>
        <v>13789320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59364480</v>
      </c>
      <c r="D7" s="18"/>
      <c r="E7" s="19">
        <v>281159</v>
      </c>
      <c r="F7" s="20">
        <v>85163271</v>
      </c>
      <c r="G7" s="20"/>
      <c r="H7" s="20">
        <v>27541025</v>
      </c>
      <c r="I7" s="20">
        <v>13580176</v>
      </c>
      <c r="J7" s="20">
        <v>41121201</v>
      </c>
      <c r="K7" s="20">
        <v>16420110</v>
      </c>
      <c r="L7" s="20">
        <v>15223429</v>
      </c>
      <c r="M7" s="20">
        <v>13877175</v>
      </c>
      <c r="N7" s="20">
        <v>45520714</v>
      </c>
      <c r="O7" s="20">
        <v>16476573</v>
      </c>
      <c r="P7" s="20">
        <v>15792448</v>
      </c>
      <c r="Q7" s="20">
        <v>16734554</v>
      </c>
      <c r="R7" s="20">
        <v>49003575</v>
      </c>
      <c r="S7" s="20"/>
      <c r="T7" s="20"/>
      <c r="U7" s="20"/>
      <c r="V7" s="20"/>
      <c r="W7" s="20">
        <v>135645490</v>
      </c>
      <c r="X7" s="20">
        <v>55600038</v>
      </c>
      <c r="Y7" s="20">
        <v>80045452</v>
      </c>
      <c r="Z7" s="21">
        <v>143.96654189337065</v>
      </c>
      <c r="AA7" s="22">
        <v>85163271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295975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221985</v>
      </c>
      <c r="Y9" s="20">
        <v>-221985</v>
      </c>
      <c r="Z9" s="21">
        <v>-100</v>
      </c>
      <c r="AA9" s="22">
        <v>295975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-12258284</v>
      </c>
      <c r="D14" s="18"/>
      <c r="E14" s="19">
        <v>-150000</v>
      </c>
      <c r="F14" s="20">
        <v>-361522</v>
      </c>
      <c r="G14" s="20"/>
      <c r="H14" s="20"/>
      <c r="I14" s="20"/>
      <c r="J14" s="20"/>
      <c r="K14" s="20"/>
      <c r="L14" s="20">
        <v>-1948977</v>
      </c>
      <c r="M14" s="20">
        <v>-974489</v>
      </c>
      <c r="N14" s="20">
        <v>-2923466</v>
      </c>
      <c r="O14" s="20">
        <v>557804</v>
      </c>
      <c r="P14" s="20"/>
      <c r="Q14" s="20"/>
      <c r="R14" s="20">
        <v>557804</v>
      </c>
      <c r="S14" s="20"/>
      <c r="T14" s="20"/>
      <c r="U14" s="20"/>
      <c r="V14" s="20"/>
      <c r="W14" s="20">
        <v>-2365662</v>
      </c>
      <c r="X14" s="20">
        <v>-252102</v>
      </c>
      <c r="Y14" s="20">
        <v>-2113560</v>
      </c>
      <c r="Z14" s="21">
        <v>838.37494347526001</v>
      </c>
      <c r="AA14" s="22">
        <v>-361522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47106196</v>
      </c>
      <c r="D17" s="26">
        <f>SUM(D6:D16)</f>
        <v>0</v>
      </c>
      <c r="E17" s="27">
        <f t="shared" si="0"/>
        <v>131159</v>
      </c>
      <c r="F17" s="28">
        <f t="shared" si="0"/>
        <v>85097724</v>
      </c>
      <c r="G17" s="28">
        <f t="shared" si="0"/>
        <v>0</v>
      </c>
      <c r="H17" s="28">
        <f t="shared" si="0"/>
        <v>27541025</v>
      </c>
      <c r="I17" s="28">
        <f t="shared" si="0"/>
        <v>13580176</v>
      </c>
      <c r="J17" s="28">
        <f t="shared" si="0"/>
        <v>41121201</v>
      </c>
      <c r="K17" s="28">
        <f t="shared" si="0"/>
        <v>16420110</v>
      </c>
      <c r="L17" s="28">
        <f t="shared" si="0"/>
        <v>13274452</v>
      </c>
      <c r="M17" s="28">
        <f t="shared" si="0"/>
        <v>12902686</v>
      </c>
      <c r="N17" s="28">
        <f t="shared" si="0"/>
        <v>42597248</v>
      </c>
      <c r="O17" s="28">
        <f t="shared" si="0"/>
        <v>17034377</v>
      </c>
      <c r="P17" s="28">
        <f t="shared" si="0"/>
        <v>15792448</v>
      </c>
      <c r="Q17" s="28">
        <f t="shared" si="0"/>
        <v>16734554</v>
      </c>
      <c r="R17" s="28">
        <f t="shared" si="0"/>
        <v>49561379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133279828</v>
      </c>
      <c r="X17" s="28">
        <f t="shared" si="0"/>
        <v>55569921</v>
      </c>
      <c r="Y17" s="28">
        <f t="shared" si="0"/>
        <v>77709907</v>
      </c>
      <c r="Z17" s="29">
        <f>+IF(X17&lt;&gt;0,+(Y17/X17)*100,0)</f>
        <v>139.84167261997726</v>
      </c>
      <c r="AA17" s="30">
        <f>SUM(AA6:AA16)</f>
        <v>85097724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-1151071</v>
      </c>
      <c r="D26" s="18"/>
      <c r="E26" s="19">
        <v>-7808130</v>
      </c>
      <c r="F26" s="20">
        <v>-8086423</v>
      </c>
      <c r="G26" s="20"/>
      <c r="H26" s="20">
        <v>-2605572</v>
      </c>
      <c r="I26" s="20">
        <v>-485816</v>
      </c>
      <c r="J26" s="20">
        <v>-3091388</v>
      </c>
      <c r="K26" s="20"/>
      <c r="L26" s="20">
        <v>-282451</v>
      </c>
      <c r="M26" s="20">
        <v>-195500</v>
      </c>
      <c r="N26" s="20">
        <v>-477951</v>
      </c>
      <c r="O26" s="20">
        <v>-131117</v>
      </c>
      <c r="P26" s="20"/>
      <c r="Q26" s="20">
        <v>-454798</v>
      </c>
      <c r="R26" s="20">
        <v>-585915</v>
      </c>
      <c r="S26" s="20"/>
      <c r="T26" s="20"/>
      <c r="U26" s="20"/>
      <c r="V26" s="20"/>
      <c r="W26" s="20">
        <v>-4155254</v>
      </c>
      <c r="X26" s="20">
        <v>-6072354</v>
      </c>
      <c r="Y26" s="20">
        <v>1917100</v>
      </c>
      <c r="Z26" s="21">
        <v>-31.570952549867808</v>
      </c>
      <c r="AA26" s="22">
        <v>-8086423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-1151071</v>
      </c>
      <c r="D27" s="26">
        <f>SUM(D21:D26)</f>
        <v>0</v>
      </c>
      <c r="E27" s="27">
        <f t="shared" si="1"/>
        <v>-7808130</v>
      </c>
      <c r="F27" s="28">
        <f t="shared" si="1"/>
        <v>-8086423</v>
      </c>
      <c r="G27" s="28">
        <f t="shared" si="1"/>
        <v>0</v>
      </c>
      <c r="H27" s="28">
        <f t="shared" si="1"/>
        <v>-2605572</v>
      </c>
      <c r="I27" s="28">
        <f t="shared" si="1"/>
        <v>-485816</v>
      </c>
      <c r="J27" s="28">
        <f t="shared" si="1"/>
        <v>-3091388</v>
      </c>
      <c r="K27" s="28">
        <f t="shared" si="1"/>
        <v>0</v>
      </c>
      <c r="L27" s="28">
        <f t="shared" si="1"/>
        <v>-282451</v>
      </c>
      <c r="M27" s="28">
        <f t="shared" si="1"/>
        <v>-195500</v>
      </c>
      <c r="N27" s="28">
        <f t="shared" si="1"/>
        <v>-477951</v>
      </c>
      <c r="O27" s="28">
        <f t="shared" si="1"/>
        <v>-131117</v>
      </c>
      <c r="P27" s="28">
        <f t="shared" si="1"/>
        <v>0</v>
      </c>
      <c r="Q27" s="28">
        <f t="shared" si="1"/>
        <v>-454798</v>
      </c>
      <c r="R27" s="28">
        <f t="shared" si="1"/>
        <v>-585915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-4155254</v>
      </c>
      <c r="X27" s="28">
        <f t="shared" si="1"/>
        <v>-6072354</v>
      </c>
      <c r="Y27" s="28">
        <f t="shared" si="1"/>
        <v>1917100</v>
      </c>
      <c r="Z27" s="29">
        <f>+IF(X27&lt;&gt;0,+(Y27/X27)*100,0)</f>
        <v>-31.570952549867808</v>
      </c>
      <c r="AA27" s="30">
        <f>SUM(AA21:AA26)</f>
        <v>-8086423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45955125</v>
      </c>
      <c r="D38" s="32">
        <f>+D17+D27+D36</f>
        <v>0</v>
      </c>
      <c r="E38" s="33">
        <f t="shared" si="3"/>
        <v>-7676971</v>
      </c>
      <c r="F38" s="2">
        <f t="shared" si="3"/>
        <v>77011301</v>
      </c>
      <c r="G38" s="2">
        <f t="shared" si="3"/>
        <v>0</v>
      </c>
      <c r="H38" s="2">
        <f t="shared" si="3"/>
        <v>24935453</v>
      </c>
      <c r="I38" s="2">
        <f t="shared" si="3"/>
        <v>13094360</v>
      </c>
      <c r="J38" s="2">
        <f t="shared" si="3"/>
        <v>38029813</v>
      </c>
      <c r="K38" s="2">
        <f t="shared" si="3"/>
        <v>16420110</v>
      </c>
      <c r="L38" s="2">
        <f t="shared" si="3"/>
        <v>12992001</v>
      </c>
      <c r="M38" s="2">
        <f t="shared" si="3"/>
        <v>12707186</v>
      </c>
      <c r="N38" s="2">
        <f t="shared" si="3"/>
        <v>42119297</v>
      </c>
      <c r="O38" s="2">
        <f t="shared" si="3"/>
        <v>16903260</v>
      </c>
      <c r="P38" s="2">
        <f t="shared" si="3"/>
        <v>15792448</v>
      </c>
      <c r="Q38" s="2">
        <f t="shared" si="3"/>
        <v>16279756</v>
      </c>
      <c r="R38" s="2">
        <f t="shared" si="3"/>
        <v>48975464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129124574</v>
      </c>
      <c r="X38" s="2">
        <f t="shared" si="3"/>
        <v>49497567</v>
      </c>
      <c r="Y38" s="2">
        <f t="shared" si="3"/>
        <v>79627007</v>
      </c>
      <c r="Z38" s="34">
        <f>+IF(X38&lt;&gt;0,+(Y38/X38)*100,0)</f>
        <v>160.8705474351901</v>
      </c>
      <c r="AA38" s="35">
        <f>+AA17+AA27+AA36</f>
        <v>77011301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24935453</v>
      </c>
      <c r="J39" s="2">
        <f>+G39</f>
        <v>0</v>
      </c>
      <c r="K39" s="2">
        <f>+I40+K60</f>
        <v>38029813</v>
      </c>
      <c r="L39" s="2">
        <f>+K40+L60</f>
        <v>54449923</v>
      </c>
      <c r="M39" s="2">
        <f>+L40+M60</f>
        <v>67441924</v>
      </c>
      <c r="N39" s="2">
        <f>+K39</f>
        <v>38029813</v>
      </c>
      <c r="O39" s="2">
        <f>+M40+O60</f>
        <v>80149110</v>
      </c>
      <c r="P39" s="2">
        <f>+O40+P60</f>
        <v>97052370</v>
      </c>
      <c r="Q39" s="2">
        <f>+P40+Q60</f>
        <v>112844818</v>
      </c>
      <c r="R39" s="2">
        <f>+O39</f>
        <v>80149110</v>
      </c>
      <c r="S39" s="2">
        <f>+Q40+S60</f>
        <v>129124574</v>
      </c>
      <c r="T39" s="2">
        <f>+S40+T60</f>
        <v>129124574</v>
      </c>
      <c r="U39" s="2">
        <f>+T40+U60</f>
        <v>129124574</v>
      </c>
      <c r="V39" s="2">
        <f>+S39</f>
        <v>129124574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45955125</v>
      </c>
      <c r="D40" s="43">
        <f t="shared" ref="D40:AA40" si="4">+D38+D39</f>
        <v>0</v>
      </c>
      <c r="E40" s="44">
        <f t="shared" si="4"/>
        <v>-7676971</v>
      </c>
      <c r="F40" s="45">
        <f t="shared" si="4"/>
        <v>77011301</v>
      </c>
      <c r="G40" s="45">
        <f t="shared" si="4"/>
        <v>0</v>
      </c>
      <c r="H40" s="45">
        <f t="shared" si="4"/>
        <v>24935453</v>
      </c>
      <c r="I40" s="45">
        <f t="shared" si="4"/>
        <v>38029813</v>
      </c>
      <c r="J40" s="45">
        <f>+I40</f>
        <v>38029813</v>
      </c>
      <c r="K40" s="45">
        <f t="shared" si="4"/>
        <v>54449923</v>
      </c>
      <c r="L40" s="45">
        <f t="shared" si="4"/>
        <v>67441924</v>
      </c>
      <c r="M40" s="45">
        <f t="shared" si="4"/>
        <v>80149110</v>
      </c>
      <c r="N40" s="45">
        <f>+M40</f>
        <v>80149110</v>
      </c>
      <c r="O40" s="45">
        <f t="shared" si="4"/>
        <v>97052370</v>
      </c>
      <c r="P40" s="45">
        <f t="shared" si="4"/>
        <v>112844818</v>
      </c>
      <c r="Q40" s="45">
        <f t="shared" si="4"/>
        <v>129124574</v>
      </c>
      <c r="R40" s="45">
        <f>+Q40</f>
        <v>129124574</v>
      </c>
      <c r="S40" s="45">
        <f t="shared" si="4"/>
        <v>129124574</v>
      </c>
      <c r="T40" s="45">
        <f t="shared" si="4"/>
        <v>129124574</v>
      </c>
      <c r="U40" s="45">
        <f t="shared" si="4"/>
        <v>129124574</v>
      </c>
      <c r="V40" s="45">
        <f>+U40</f>
        <v>129124574</v>
      </c>
      <c r="W40" s="45">
        <f>+V40</f>
        <v>129124574</v>
      </c>
      <c r="X40" s="45">
        <f t="shared" si="4"/>
        <v>49497567</v>
      </c>
      <c r="Y40" s="45">
        <f t="shared" si="4"/>
        <v>79627007</v>
      </c>
      <c r="Z40" s="46">
        <f>+IF(X40&lt;&gt;0,+(Y40/X40)*100,0)</f>
        <v>160.8705474351901</v>
      </c>
      <c r="AA40" s="47">
        <f t="shared" si="4"/>
        <v>77011301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51192665</v>
      </c>
      <c r="D7" s="18"/>
      <c r="E7" s="19">
        <v>108218148</v>
      </c>
      <c r="F7" s="20">
        <v>119903559</v>
      </c>
      <c r="G7" s="20">
        <v>4458161</v>
      </c>
      <c r="H7" s="20">
        <v>4928380</v>
      </c>
      <c r="I7" s="20">
        <v>4282083</v>
      </c>
      <c r="J7" s="20">
        <v>13668624</v>
      </c>
      <c r="K7" s="20">
        <v>5131995</v>
      </c>
      <c r="L7" s="20">
        <v>4560062</v>
      </c>
      <c r="M7" s="20">
        <v>4935600</v>
      </c>
      <c r="N7" s="20">
        <v>14627657</v>
      </c>
      <c r="O7" s="20">
        <v>5752242</v>
      </c>
      <c r="P7" s="20">
        <v>4299046</v>
      </c>
      <c r="Q7" s="20">
        <v>4506982</v>
      </c>
      <c r="R7" s="20">
        <v>14558270</v>
      </c>
      <c r="S7" s="20"/>
      <c r="T7" s="20"/>
      <c r="U7" s="20"/>
      <c r="V7" s="20"/>
      <c r="W7" s="20">
        <v>42854551</v>
      </c>
      <c r="X7" s="20">
        <v>85694529</v>
      </c>
      <c r="Y7" s="20">
        <v>-42839978</v>
      </c>
      <c r="Z7" s="21">
        <v>-49.991497123462807</v>
      </c>
      <c r="AA7" s="22">
        <v>119903559</v>
      </c>
    </row>
    <row r="8" spans="1:27" x14ac:dyDescent="0.25">
      <c r="A8" s="23" t="s">
        <v>36</v>
      </c>
      <c r="B8" s="17" t="s">
        <v>32</v>
      </c>
      <c r="C8" s="18">
        <v>128028</v>
      </c>
      <c r="D8" s="18"/>
      <c r="E8" s="19">
        <v>58000</v>
      </c>
      <c r="F8" s="20">
        <v>58000</v>
      </c>
      <c r="G8" s="20">
        <v>39025</v>
      </c>
      <c r="H8" s="20">
        <v>9053</v>
      </c>
      <c r="I8" s="20">
        <v>5123</v>
      </c>
      <c r="J8" s="20">
        <v>53201</v>
      </c>
      <c r="K8" s="20"/>
      <c r="L8" s="20"/>
      <c r="M8" s="20">
        <v>200</v>
      </c>
      <c r="N8" s="20">
        <v>200</v>
      </c>
      <c r="O8" s="20"/>
      <c r="P8" s="20">
        <v>8548</v>
      </c>
      <c r="Q8" s="20"/>
      <c r="R8" s="20">
        <v>8548</v>
      </c>
      <c r="S8" s="20"/>
      <c r="T8" s="20"/>
      <c r="U8" s="20"/>
      <c r="V8" s="20"/>
      <c r="W8" s="20">
        <v>61949</v>
      </c>
      <c r="X8" s="20">
        <v>44630</v>
      </c>
      <c r="Y8" s="20">
        <v>17319</v>
      </c>
      <c r="Z8" s="21">
        <v>38.805736051982969</v>
      </c>
      <c r="AA8" s="22">
        <v>58000</v>
      </c>
    </row>
    <row r="9" spans="1:27" x14ac:dyDescent="0.25">
      <c r="A9" s="23" t="s">
        <v>37</v>
      </c>
      <c r="B9" s="17" t="s">
        <v>6</v>
      </c>
      <c r="C9" s="18">
        <v>10173336</v>
      </c>
      <c r="D9" s="18"/>
      <c r="E9" s="19">
        <v>5070130</v>
      </c>
      <c r="F9" s="20">
        <v>8086520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6667330</v>
      </c>
      <c r="Y9" s="20">
        <v>-6667330</v>
      </c>
      <c r="Z9" s="21">
        <v>-100</v>
      </c>
      <c r="AA9" s="22">
        <v>8086520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33040870</v>
      </c>
      <c r="F10" s="20">
        <v>35223478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22527003</v>
      </c>
      <c r="Y10" s="20">
        <v>-22527003</v>
      </c>
      <c r="Z10" s="21">
        <v>-100</v>
      </c>
      <c r="AA10" s="22">
        <v>35223478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-112421163</v>
      </c>
      <c r="F14" s="20">
        <v>-116572882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-86062278</v>
      </c>
      <c r="Y14" s="20">
        <v>86062278</v>
      </c>
      <c r="Z14" s="21">
        <v>-100</v>
      </c>
      <c r="AA14" s="22">
        <v>-116572882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61494029</v>
      </c>
      <c r="D17" s="26">
        <f>SUM(D6:D16)</f>
        <v>0</v>
      </c>
      <c r="E17" s="27">
        <f t="shared" si="0"/>
        <v>33965985</v>
      </c>
      <c r="F17" s="28">
        <f t="shared" si="0"/>
        <v>46698675</v>
      </c>
      <c r="G17" s="28">
        <f t="shared" si="0"/>
        <v>4497186</v>
      </c>
      <c r="H17" s="28">
        <f t="shared" si="0"/>
        <v>4937433</v>
      </c>
      <c r="I17" s="28">
        <f t="shared" si="0"/>
        <v>4287206</v>
      </c>
      <c r="J17" s="28">
        <f t="shared" si="0"/>
        <v>13721825</v>
      </c>
      <c r="K17" s="28">
        <f t="shared" si="0"/>
        <v>5131995</v>
      </c>
      <c r="L17" s="28">
        <f t="shared" si="0"/>
        <v>4560062</v>
      </c>
      <c r="M17" s="28">
        <f t="shared" si="0"/>
        <v>4935800</v>
      </c>
      <c r="N17" s="28">
        <f t="shared" si="0"/>
        <v>14627857</v>
      </c>
      <c r="O17" s="28">
        <f t="shared" si="0"/>
        <v>5752242</v>
      </c>
      <c r="P17" s="28">
        <f t="shared" si="0"/>
        <v>4307594</v>
      </c>
      <c r="Q17" s="28">
        <f t="shared" si="0"/>
        <v>4506982</v>
      </c>
      <c r="R17" s="28">
        <f t="shared" si="0"/>
        <v>14566818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42916500</v>
      </c>
      <c r="X17" s="28">
        <f t="shared" si="0"/>
        <v>28871214</v>
      </c>
      <c r="Y17" s="28">
        <f t="shared" si="0"/>
        <v>14045286</v>
      </c>
      <c r="Z17" s="29">
        <f>+IF(X17&lt;&gt;0,+(Y17/X17)*100,0)</f>
        <v>48.648061699102776</v>
      </c>
      <c r="AA17" s="30">
        <f>SUM(AA6:AA16)</f>
        <v>46698675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-30461616</v>
      </c>
      <c r="D26" s="18"/>
      <c r="E26" s="19">
        <v>-39490870</v>
      </c>
      <c r="F26" s="20">
        <v>-38413478</v>
      </c>
      <c r="G26" s="20">
        <v>-204574</v>
      </c>
      <c r="H26" s="20"/>
      <c r="I26" s="20">
        <v>-30319</v>
      </c>
      <c r="J26" s="20">
        <v>-234893</v>
      </c>
      <c r="K26" s="20">
        <v>-4888996</v>
      </c>
      <c r="L26" s="20">
        <v>-284466</v>
      </c>
      <c r="M26" s="20">
        <v>-920923</v>
      </c>
      <c r="N26" s="20">
        <v>-6094385</v>
      </c>
      <c r="O26" s="20">
        <v>-248985</v>
      </c>
      <c r="P26" s="20">
        <v>-656231</v>
      </c>
      <c r="Q26" s="20">
        <v>-10096577</v>
      </c>
      <c r="R26" s="20">
        <v>-11001793</v>
      </c>
      <c r="S26" s="20"/>
      <c r="T26" s="20"/>
      <c r="U26" s="20"/>
      <c r="V26" s="20"/>
      <c r="W26" s="20">
        <v>-17331071</v>
      </c>
      <c r="X26" s="20">
        <v>-33436781</v>
      </c>
      <c r="Y26" s="20">
        <v>16105710</v>
      </c>
      <c r="Z26" s="21">
        <v>-48.167645085213195</v>
      </c>
      <c r="AA26" s="22">
        <v>-38413478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-30461616</v>
      </c>
      <c r="D27" s="26">
        <f>SUM(D21:D26)</f>
        <v>0</v>
      </c>
      <c r="E27" s="27">
        <f t="shared" si="1"/>
        <v>-39490870</v>
      </c>
      <c r="F27" s="28">
        <f t="shared" si="1"/>
        <v>-38413478</v>
      </c>
      <c r="G27" s="28">
        <f t="shared" si="1"/>
        <v>-204574</v>
      </c>
      <c r="H27" s="28">
        <f t="shared" si="1"/>
        <v>0</v>
      </c>
      <c r="I27" s="28">
        <f t="shared" si="1"/>
        <v>-30319</v>
      </c>
      <c r="J27" s="28">
        <f t="shared" si="1"/>
        <v>-234893</v>
      </c>
      <c r="K27" s="28">
        <f t="shared" si="1"/>
        <v>-4888996</v>
      </c>
      <c r="L27" s="28">
        <f t="shared" si="1"/>
        <v>-284466</v>
      </c>
      <c r="M27" s="28">
        <f t="shared" si="1"/>
        <v>-920923</v>
      </c>
      <c r="N27" s="28">
        <f t="shared" si="1"/>
        <v>-6094385</v>
      </c>
      <c r="O27" s="28">
        <f t="shared" si="1"/>
        <v>-248985</v>
      </c>
      <c r="P27" s="28">
        <f t="shared" si="1"/>
        <v>-656231</v>
      </c>
      <c r="Q27" s="28">
        <f t="shared" si="1"/>
        <v>-10096577</v>
      </c>
      <c r="R27" s="28">
        <f t="shared" si="1"/>
        <v>-11001793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-17331071</v>
      </c>
      <c r="X27" s="28">
        <f t="shared" si="1"/>
        <v>-33436781</v>
      </c>
      <c r="Y27" s="28">
        <f t="shared" si="1"/>
        <v>16105710</v>
      </c>
      <c r="Z27" s="29">
        <f>+IF(X27&lt;&gt;0,+(Y27/X27)*100,0)</f>
        <v>-48.167645085213195</v>
      </c>
      <c r="AA27" s="30">
        <f>SUM(AA21:AA26)</f>
        <v>-38413478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31032413</v>
      </c>
      <c r="D38" s="32">
        <f>+D17+D27+D36</f>
        <v>0</v>
      </c>
      <c r="E38" s="33">
        <f t="shared" si="3"/>
        <v>-5524885</v>
      </c>
      <c r="F38" s="2">
        <f t="shared" si="3"/>
        <v>8285197</v>
      </c>
      <c r="G38" s="2">
        <f t="shared" si="3"/>
        <v>4292612</v>
      </c>
      <c r="H38" s="2">
        <f t="shared" si="3"/>
        <v>4937433</v>
      </c>
      <c r="I38" s="2">
        <f t="shared" si="3"/>
        <v>4256887</v>
      </c>
      <c r="J38" s="2">
        <f t="shared" si="3"/>
        <v>13486932</v>
      </c>
      <c r="K38" s="2">
        <f t="shared" si="3"/>
        <v>242999</v>
      </c>
      <c r="L38" s="2">
        <f t="shared" si="3"/>
        <v>4275596</v>
      </c>
      <c r="M38" s="2">
        <f t="shared" si="3"/>
        <v>4014877</v>
      </c>
      <c r="N38" s="2">
        <f t="shared" si="3"/>
        <v>8533472</v>
      </c>
      <c r="O38" s="2">
        <f t="shared" si="3"/>
        <v>5503257</v>
      </c>
      <c r="P38" s="2">
        <f t="shared" si="3"/>
        <v>3651363</v>
      </c>
      <c r="Q38" s="2">
        <f t="shared" si="3"/>
        <v>-5589595</v>
      </c>
      <c r="R38" s="2">
        <f t="shared" si="3"/>
        <v>3565025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25585429</v>
      </c>
      <c r="X38" s="2">
        <f t="shared" si="3"/>
        <v>-4565567</v>
      </c>
      <c r="Y38" s="2">
        <f t="shared" si="3"/>
        <v>30150996</v>
      </c>
      <c r="Z38" s="34">
        <f>+IF(X38&lt;&gt;0,+(Y38/X38)*100,0)</f>
        <v>-660.3998145246801</v>
      </c>
      <c r="AA38" s="35">
        <f>+AA17+AA27+AA36</f>
        <v>8285197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4292612</v>
      </c>
      <c r="I39" s="2">
        <f>+H40+I60</f>
        <v>9230045</v>
      </c>
      <c r="J39" s="2">
        <f>+G39</f>
        <v>0</v>
      </c>
      <c r="K39" s="2">
        <f>+I40+K60</f>
        <v>13486932</v>
      </c>
      <c r="L39" s="2">
        <f>+K40+L60</f>
        <v>13729931</v>
      </c>
      <c r="M39" s="2">
        <f>+L40+M60</f>
        <v>18005527</v>
      </c>
      <c r="N39" s="2">
        <f>+K39</f>
        <v>13486932</v>
      </c>
      <c r="O39" s="2">
        <f>+M40+O60</f>
        <v>22020404</v>
      </c>
      <c r="P39" s="2">
        <f>+O40+P60</f>
        <v>27523661</v>
      </c>
      <c r="Q39" s="2">
        <f>+P40+Q60</f>
        <v>31175024</v>
      </c>
      <c r="R39" s="2">
        <f>+O39</f>
        <v>22020404</v>
      </c>
      <c r="S39" s="2">
        <f>+Q40+S60</f>
        <v>25585429</v>
      </c>
      <c r="T39" s="2">
        <f>+S40+T60</f>
        <v>25585429</v>
      </c>
      <c r="U39" s="2">
        <f>+T40+U60</f>
        <v>25585429</v>
      </c>
      <c r="V39" s="2">
        <f>+S39</f>
        <v>25585429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31032413</v>
      </c>
      <c r="D40" s="43">
        <f t="shared" ref="D40:AA40" si="4">+D38+D39</f>
        <v>0</v>
      </c>
      <c r="E40" s="44">
        <f t="shared" si="4"/>
        <v>-5524885</v>
      </c>
      <c r="F40" s="45">
        <f t="shared" si="4"/>
        <v>8285197</v>
      </c>
      <c r="G40" s="45">
        <f t="shared" si="4"/>
        <v>4292612</v>
      </c>
      <c r="H40" s="45">
        <f t="shared" si="4"/>
        <v>9230045</v>
      </c>
      <c r="I40" s="45">
        <f t="shared" si="4"/>
        <v>13486932</v>
      </c>
      <c r="J40" s="45">
        <f>+I40</f>
        <v>13486932</v>
      </c>
      <c r="K40" s="45">
        <f t="shared" si="4"/>
        <v>13729931</v>
      </c>
      <c r="L40" s="45">
        <f t="shared" si="4"/>
        <v>18005527</v>
      </c>
      <c r="M40" s="45">
        <f t="shared" si="4"/>
        <v>22020404</v>
      </c>
      <c r="N40" s="45">
        <f>+M40</f>
        <v>22020404</v>
      </c>
      <c r="O40" s="45">
        <f t="shared" si="4"/>
        <v>27523661</v>
      </c>
      <c r="P40" s="45">
        <f t="shared" si="4"/>
        <v>31175024</v>
      </c>
      <c r="Q40" s="45">
        <f t="shared" si="4"/>
        <v>25585429</v>
      </c>
      <c r="R40" s="45">
        <f>+Q40</f>
        <v>25585429</v>
      </c>
      <c r="S40" s="45">
        <f t="shared" si="4"/>
        <v>25585429</v>
      </c>
      <c r="T40" s="45">
        <f t="shared" si="4"/>
        <v>25585429</v>
      </c>
      <c r="U40" s="45">
        <f t="shared" si="4"/>
        <v>25585429</v>
      </c>
      <c r="V40" s="45">
        <f>+U40</f>
        <v>25585429</v>
      </c>
      <c r="W40" s="45">
        <f>+V40</f>
        <v>25585429</v>
      </c>
      <c r="X40" s="45">
        <f t="shared" si="4"/>
        <v>-4565567</v>
      </c>
      <c r="Y40" s="45">
        <f t="shared" si="4"/>
        <v>30150996</v>
      </c>
      <c r="Z40" s="46">
        <f>+IF(X40&lt;&gt;0,+(Y40/X40)*100,0)</f>
        <v>-660.3998145246801</v>
      </c>
      <c r="AA40" s="47">
        <f t="shared" si="4"/>
        <v>8285197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224967378</v>
      </c>
      <c r="D7" s="18"/>
      <c r="E7" s="19">
        <v>166329349</v>
      </c>
      <c r="F7" s="20">
        <v>151588462</v>
      </c>
      <c r="G7" s="20">
        <v>15172926</v>
      </c>
      <c r="H7" s="20">
        <v>18345487</v>
      </c>
      <c r="I7" s="20">
        <v>12645787</v>
      </c>
      <c r="J7" s="20">
        <v>46164200</v>
      </c>
      <c r="K7" s="20">
        <v>11417941</v>
      </c>
      <c r="L7" s="20">
        <v>14606292</v>
      </c>
      <c r="M7" s="20">
        <v>14050012</v>
      </c>
      <c r="N7" s="20">
        <v>40074245</v>
      </c>
      <c r="O7" s="20">
        <v>11955012</v>
      </c>
      <c r="P7" s="20">
        <v>12374429</v>
      </c>
      <c r="Q7" s="20">
        <v>12813798</v>
      </c>
      <c r="R7" s="20">
        <v>37143239</v>
      </c>
      <c r="S7" s="20"/>
      <c r="T7" s="20"/>
      <c r="U7" s="20"/>
      <c r="V7" s="20"/>
      <c r="W7" s="20">
        <v>123381684</v>
      </c>
      <c r="X7" s="20">
        <v>113656254</v>
      </c>
      <c r="Y7" s="20">
        <v>9725430</v>
      </c>
      <c r="Z7" s="21">
        <v>8.5568806446849823</v>
      </c>
      <c r="AA7" s="22">
        <v>151588462</v>
      </c>
    </row>
    <row r="8" spans="1:27" x14ac:dyDescent="0.25">
      <c r="A8" s="23" t="s">
        <v>36</v>
      </c>
      <c r="B8" s="17" t="s">
        <v>32</v>
      </c>
      <c r="C8" s="18">
        <v>707706</v>
      </c>
      <c r="D8" s="18"/>
      <c r="E8" s="19">
        <v>596000</v>
      </c>
      <c r="F8" s="20">
        <v>388000</v>
      </c>
      <c r="G8" s="20">
        <v>30160</v>
      </c>
      <c r="H8" s="20">
        <v>38977</v>
      </c>
      <c r="I8" s="20">
        <v>1604</v>
      </c>
      <c r="J8" s="20">
        <v>70741</v>
      </c>
      <c r="K8" s="20">
        <v>39900</v>
      </c>
      <c r="L8" s="20">
        <v>26600</v>
      </c>
      <c r="M8" s="20">
        <v>31100</v>
      </c>
      <c r="N8" s="20">
        <v>97600</v>
      </c>
      <c r="O8" s="20">
        <v>13300</v>
      </c>
      <c r="P8" s="20">
        <v>39900</v>
      </c>
      <c r="Q8" s="20">
        <v>13300</v>
      </c>
      <c r="R8" s="20">
        <v>66500</v>
      </c>
      <c r="S8" s="20"/>
      <c r="T8" s="20"/>
      <c r="U8" s="20"/>
      <c r="V8" s="20"/>
      <c r="W8" s="20">
        <v>234841</v>
      </c>
      <c r="X8" s="20">
        <v>319344</v>
      </c>
      <c r="Y8" s="20">
        <v>-84503</v>
      </c>
      <c r="Z8" s="21">
        <v>-26.461433438549026</v>
      </c>
      <c r="AA8" s="22">
        <v>388000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640728</v>
      </c>
      <c r="Y10" s="20">
        <v>-640728</v>
      </c>
      <c r="Z10" s="21">
        <v>-100</v>
      </c>
      <c r="AA10" s="22">
        <v>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-150617736</v>
      </c>
      <c r="F14" s="20">
        <v>-158342000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1206395366</v>
      </c>
      <c r="Y14" s="20">
        <v>-1206395366</v>
      </c>
      <c r="Z14" s="21">
        <v>-100</v>
      </c>
      <c r="AA14" s="22">
        <v>-158342000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-1518500</v>
      </c>
      <c r="F15" s="20">
        <v>-2020200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-376272</v>
      </c>
      <c r="Y15" s="20">
        <v>376272</v>
      </c>
      <c r="Z15" s="21">
        <v>-100</v>
      </c>
      <c r="AA15" s="22">
        <v>-2020200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225675084</v>
      </c>
      <c r="D17" s="26">
        <f>SUM(D6:D16)</f>
        <v>0</v>
      </c>
      <c r="E17" s="27">
        <f t="shared" si="0"/>
        <v>14789113</v>
      </c>
      <c r="F17" s="28">
        <f t="shared" si="0"/>
        <v>-7504738</v>
      </c>
      <c r="G17" s="28">
        <f t="shared" si="0"/>
        <v>15203086</v>
      </c>
      <c r="H17" s="28">
        <f t="shared" si="0"/>
        <v>18384464</v>
      </c>
      <c r="I17" s="28">
        <f t="shared" si="0"/>
        <v>12647391</v>
      </c>
      <c r="J17" s="28">
        <f t="shared" si="0"/>
        <v>46234941</v>
      </c>
      <c r="K17" s="28">
        <f t="shared" si="0"/>
        <v>11457841</v>
      </c>
      <c r="L17" s="28">
        <f t="shared" si="0"/>
        <v>14632892</v>
      </c>
      <c r="M17" s="28">
        <f t="shared" si="0"/>
        <v>14081112</v>
      </c>
      <c r="N17" s="28">
        <f t="shared" si="0"/>
        <v>40171845</v>
      </c>
      <c r="O17" s="28">
        <f t="shared" si="0"/>
        <v>11968312</v>
      </c>
      <c r="P17" s="28">
        <f t="shared" si="0"/>
        <v>12414329</v>
      </c>
      <c r="Q17" s="28">
        <f t="shared" si="0"/>
        <v>12827098</v>
      </c>
      <c r="R17" s="28">
        <f t="shared" si="0"/>
        <v>37209739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123616525</v>
      </c>
      <c r="X17" s="28">
        <f t="shared" si="0"/>
        <v>1320635420</v>
      </c>
      <c r="Y17" s="28">
        <f t="shared" si="0"/>
        <v>-1197018895</v>
      </c>
      <c r="Z17" s="29">
        <f>+IF(X17&lt;&gt;0,+(Y17/X17)*100,0)</f>
        <v>-90.639617631942656</v>
      </c>
      <c r="AA17" s="30">
        <f>SUM(AA6:AA16)</f>
        <v>-7504738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-6784732</v>
      </c>
      <c r="D26" s="18"/>
      <c r="E26" s="19">
        <v>-6735782</v>
      </c>
      <c r="F26" s="20">
        <v>-8780042</v>
      </c>
      <c r="G26" s="20">
        <v>-86873</v>
      </c>
      <c r="H26" s="20">
        <v>-26222</v>
      </c>
      <c r="I26" s="20">
        <v>-392641</v>
      </c>
      <c r="J26" s="20">
        <v>-505736</v>
      </c>
      <c r="K26" s="20"/>
      <c r="L26" s="20">
        <v>-1290617</v>
      </c>
      <c r="M26" s="20">
        <v>-1652128</v>
      </c>
      <c r="N26" s="20">
        <v>-2942745</v>
      </c>
      <c r="O26" s="20">
        <v>-560095</v>
      </c>
      <c r="P26" s="20">
        <v>-337036</v>
      </c>
      <c r="Q26" s="20">
        <v>-113985</v>
      </c>
      <c r="R26" s="20">
        <v>-1011116</v>
      </c>
      <c r="S26" s="20"/>
      <c r="T26" s="20"/>
      <c r="U26" s="20"/>
      <c r="V26" s="20"/>
      <c r="W26" s="20">
        <v>-4459597</v>
      </c>
      <c r="X26" s="20">
        <v>-7193740</v>
      </c>
      <c r="Y26" s="20">
        <v>2734143</v>
      </c>
      <c r="Z26" s="21">
        <v>-38.007253528762504</v>
      </c>
      <c r="AA26" s="22">
        <v>-8780042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-6784732</v>
      </c>
      <c r="D27" s="26">
        <f>SUM(D21:D26)</f>
        <v>0</v>
      </c>
      <c r="E27" s="27">
        <f t="shared" si="1"/>
        <v>-6735782</v>
      </c>
      <c r="F27" s="28">
        <f t="shared" si="1"/>
        <v>-8780042</v>
      </c>
      <c r="G27" s="28">
        <f t="shared" si="1"/>
        <v>-86873</v>
      </c>
      <c r="H27" s="28">
        <f t="shared" si="1"/>
        <v>-26222</v>
      </c>
      <c r="I27" s="28">
        <f t="shared" si="1"/>
        <v>-392641</v>
      </c>
      <c r="J27" s="28">
        <f t="shared" si="1"/>
        <v>-505736</v>
      </c>
      <c r="K27" s="28">
        <f t="shared" si="1"/>
        <v>0</v>
      </c>
      <c r="L27" s="28">
        <f t="shared" si="1"/>
        <v>-1290617</v>
      </c>
      <c r="M27" s="28">
        <f t="shared" si="1"/>
        <v>-1652128</v>
      </c>
      <c r="N27" s="28">
        <f t="shared" si="1"/>
        <v>-2942745</v>
      </c>
      <c r="O27" s="28">
        <f t="shared" si="1"/>
        <v>-560095</v>
      </c>
      <c r="P27" s="28">
        <f t="shared" si="1"/>
        <v>-337036</v>
      </c>
      <c r="Q27" s="28">
        <f t="shared" si="1"/>
        <v>-113985</v>
      </c>
      <c r="R27" s="28">
        <f t="shared" si="1"/>
        <v>-1011116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-4459597</v>
      </c>
      <c r="X27" s="28">
        <f t="shared" si="1"/>
        <v>-7193740</v>
      </c>
      <c r="Y27" s="28">
        <f t="shared" si="1"/>
        <v>2734143</v>
      </c>
      <c r="Z27" s="29">
        <f>+IF(X27&lt;&gt;0,+(Y27/X27)*100,0)</f>
        <v>-38.007253528762504</v>
      </c>
      <c r="AA27" s="30">
        <f>SUM(AA21:AA26)</f>
        <v>-8780042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218890352</v>
      </c>
      <c r="D38" s="32">
        <f>+D17+D27+D36</f>
        <v>0</v>
      </c>
      <c r="E38" s="33">
        <f t="shared" si="3"/>
        <v>8053331</v>
      </c>
      <c r="F38" s="2">
        <f t="shared" si="3"/>
        <v>-16284780</v>
      </c>
      <c r="G38" s="2">
        <f t="shared" si="3"/>
        <v>15116213</v>
      </c>
      <c r="H38" s="2">
        <f t="shared" si="3"/>
        <v>18358242</v>
      </c>
      <c r="I38" s="2">
        <f t="shared" si="3"/>
        <v>12254750</v>
      </c>
      <c r="J38" s="2">
        <f t="shared" si="3"/>
        <v>45729205</v>
      </c>
      <c r="K38" s="2">
        <f t="shared" si="3"/>
        <v>11457841</v>
      </c>
      <c r="L38" s="2">
        <f t="shared" si="3"/>
        <v>13342275</v>
      </c>
      <c r="M38" s="2">
        <f t="shared" si="3"/>
        <v>12428984</v>
      </c>
      <c r="N38" s="2">
        <f t="shared" si="3"/>
        <v>37229100</v>
      </c>
      <c r="O38" s="2">
        <f t="shared" si="3"/>
        <v>11408217</v>
      </c>
      <c r="P38" s="2">
        <f t="shared" si="3"/>
        <v>12077293</v>
      </c>
      <c r="Q38" s="2">
        <f t="shared" si="3"/>
        <v>12713113</v>
      </c>
      <c r="R38" s="2">
        <f t="shared" si="3"/>
        <v>36198623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119156928</v>
      </c>
      <c r="X38" s="2">
        <f t="shared" si="3"/>
        <v>1313441680</v>
      </c>
      <c r="Y38" s="2">
        <f t="shared" si="3"/>
        <v>-1194284752</v>
      </c>
      <c r="Z38" s="34">
        <f>+IF(X38&lt;&gt;0,+(Y38/X38)*100,0)</f>
        <v>-90.927885888317476</v>
      </c>
      <c r="AA38" s="35">
        <f>+AA17+AA27+AA36</f>
        <v>-16284780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15116213</v>
      </c>
      <c r="I39" s="2">
        <f>+H40+I60</f>
        <v>33474455</v>
      </c>
      <c r="J39" s="2">
        <f>+G39</f>
        <v>0</v>
      </c>
      <c r="K39" s="2">
        <f>+I40+K60</f>
        <v>45729205</v>
      </c>
      <c r="L39" s="2">
        <f>+K40+L60</f>
        <v>57187046</v>
      </c>
      <c r="M39" s="2">
        <f>+L40+M60</f>
        <v>70529321</v>
      </c>
      <c r="N39" s="2">
        <f>+K39</f>
        <v>45729205</v>
      </c>
      <c r="O39" s="2">
        <f>+M40+O60</f>
        <v>82958305</v>
      </c>
      <c r="P39" s="2">
        <f>+O40+P60</f>
        <v>94366522</v>
      </c>
      <c r="Q39" s="2">
        <f>+P40+Q60</f>
        <v>106443815</v>
      </c>
      <c r="R39" s="2">
        <f>+O39</f>
        <v>82958305</v>
      </c>
      <c r="S39" s="2">
        <f>+Q40+S60</f>
        <v>119156928</v>
      </c>
      <c r="T39" s="2">
        <f>+S40+T60</f>
        <v>119156928</v>
      </c>
      <c r="U39" s="2">
        <f>+T40+U60</f>
        <v>119156928</v>
      </c>
      <c r="V39" s="2">
        <f>+S39</f>
        <v>119156928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218890352</v>
      </c>
      <c r="D40" s="43">
        <f t="shared" ref="D40:AA40" si="4">+D38+D39</f>
        <v>0</v>
      </c>
      <c r="E40" s="44">
        <f t="shared" si="4"/>
        <v>8053331</v>
      </c>
      <c r="F40" s="45">
        <f t="shared" si="4"/>
        <v>-16284780</v>
      </c>
      <c r="G40" s="45">
        <f t="shared" si="4"/>
        <v>15116213</v>
      </c>
      <c r="H40" s="45">
        <f t="shared" si="4"/>
        <v>33474455</v>
      </c>
      <c r="I40" s="45">
        <f t="shared" si="4"/>
        <v>45729205</v>
      </c>
      <c r="J40" s="45">
        <f>+I40</f>
        <v>45729205</v>
      </c>
      <c r="K40" s="45">
        <f t="shared" si="4"/>
        <v>57187046</v>
      </c>
      <c r="L40" s="45">
        <f t="shared" si="4"/>
        <v>70529321</v>
      </c>
      <c r="M40" s="45">
        <f t="shared" si="4"/>
        <v>82958305</v>
      </c>
      <c r="N40" s="45">
        <f>+M40</f>
        <v>82958305</v>
      </c>
      <c r="O40" s="45">
        <f t="shared" si="4"/>
        <v>94366522</v>
      </c>
      <c r="P40" s="45">
        <f t="shared" si="4"/>
        <v>106443815</v>
      </c>
      <c r="Q40" s="45">
        <f t="shared" si="4"/>
        <v>119156928</v>
      </c>
      <c r="R40" s="45">
        <f>+Q40</f>
        <v>119156928</v>
      </c>
      <c r="S40" s="45">
        <f t="shared" si="4"/>
        <v>119156928</v>
      </c>
      <c r="T40" s="45">
        <f t="shared" si="4"/>
        <v>119156928</v>
      </c>
      <c r="U40" s="45">
        <f t="shared" si="4"/>
        <v>119156928</v>
      </c>
      <c r="V40" s="45">
        <f>+U40</f>
        <v>119156928</v>
      </c>
      <c r="W40" s="45">
        <f>+V40</f>
        <v>119156928</v>
      </c>
      <c r="X40" s="45">
        <f t="shared" si="4"/>
        <v>1313441680</v>
      </c>
      <c r="Y40" s="45">
        <f t="shared" si="4"/>
        <v>-1194284752</v>
      </c>
      <c r="Z40" s="46">
        <f>+IF(X40&lt;&gt;0,+(Y40/X40)*100,0)</f>
        <v>-90.927885888317476</v>
      </c>
      <c r="AA40" s="47">
        <f t="shared" si="4"/>
        <v>-16284780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470985904</v>
      </c>
      <c r="D7" s="18"/>
      <c r="E7" s="19">
        <v>520177317</v>
      </c>
      <c r="F7" s="20">
        <v>498979265</v>
      </c>
      <c r="G7" s="20">
        <v>40960204</v>
      </c>
      <c r="H7" s="20">
        <v>49148013</v>
      </c>
      <c r="I7" s="20">
        <v>45449387</v>
      </c>
      <c r="J7" s="20">
        <v>135557604</v>
      </c>
      <c r="K7" s="20">
        <v>48756442</v>
      </c>
      <c r="L7" s="20">
        <v>45834027</v>
      </c>
      <c r="M7" s="20">
        <v>44125550</v>
      </c>
      <c r="N7" s="20">
        <v>138716019</v>
      </c>
      <c r="O7" s="20">
        <v>46966737</v>
      </c>
      <c r="P7" s="20">
        <v>42682253</v>
      </c>
      <c r="Q7" s="20">
        <v>45062378</v>
      </c>
      <c r="R7" s="20">
        <v>134711368</v>
      </c>
      <c r="S7" s="20"/>
      <c r="T7" s="20"/>
      <c r="U7" s="20"/>
      <c r="V7" s="20"/>
      <c r="W7" s="20">
        <v>408984991</v>
      </c>
      <c r="X7" s="20">
        <v>382437705</v>
      </c>
      <c r="Y7" s="20">
        <v>26547286</v>
      </c>
      <c r="Z7" s="21">
        <v>6.9415974557215794</v>
      </c>
      <c r="AA7" s="22">
        <v>498979265</v>
      </c>
    </row>
    <row r="8" spans="1:27" x14ac:dyDescent="0.25">
      <c r="A8" s="23" t="s">
        <v>36</v>
      </c>
      <c r="B8" s="17" t="s">
        <v>32</v>
      </c>
      <c r="C8" s="18">
        <v>1008124</v>
      </c>
      <c r="D8" s="18"/>
      <c r="E8" s="19">
        <v>450395</v>
      </c>
      <c r="F8" s="20">
        <v>9493151</v>
      </c>
      <c r="G8" s="20">
        <v>401972</v>
      </c>
      <c r="H8" s="20">
        <v>423909</v>
      </c>
      <c r="I8" s="20">
        <v>21558</v>
      </c>
      <c r="J8" s="20">
        <v>847439</v>
      </c>
      <c r="K8" s="20">
        <v>434135</v>
      </c>
      <c r="L8" s="20">
        <v>8359</v>
      </c>
      <c r="M8" s="20">
        <v>36784</v>
      </c>
      <c r="N8" s="20">
        <v>479278</v>
      </c>
      <c r="O8" s="20">
        <v>15007</v>
      </c>
      <c r="P8" s="20">
        <v>13004</v>
      </c>
      <c r="Q8" s="20">
        <v>14501</v>
      </c>
      <c r="R8" s="20">
        <v>42512</v>
      </c>
      <c r="S8" s="20"/>
      <c r="T8" s="20"/>
      <c r="U8" s="20"/>
      <c r="V8" s="20"/>
      <c r="W8" s="20">
        <v>1369229</v>
      </c>
      <c r="X8" s="20">
        <v>1422826</v>
      </c>
      <c r="Y8" s="20">
        <v>-53597</v>
      </c>
      <c r="Z8" s="21">
        <v>-3.766939878804576</v>
      </c>
      <c r="AA8" s="22">
        <v>9493151</v>
      </c>
    </row>
    <row r="9" spans="1:27" x14ac:dyDescent="0.25">
      <c r="A9" s="23" t="s">
        <v>37</v>
      </c>
      <c r="B9" s="17" t="s">
        <v>6</v>
      </c>
      <c r="C9" s="18">
        <v>12887540</v>
      </c>
      <c r="D9" s="18"/>
      <c r="E9" s="19">
        <v>13892531</v>
      </c>
      <c r="F9" s="20">
        <v>13892531</v>
      </c>
      <c r="G9" s="20">
        <v>5788608</v>
      </c>
      <c r="H9" s="20"/>
      <c r="I9" s="20"/>
      <c r="J9" s="20">
        <v>5788608</v>
      </c>
      <c r="K9" s="20"/>
      <c r="L9" s="20"/>
      <c r="M9" s="20">
        <v>4630844</v>
      </c>
      <c r="N9" s="20">
        <v>4630844</v>
      </c>
      <c r="O9" s="20"/>
      <c r="P9" s="20"/>
      <c r="Q9" s="20">
        <v>3473079</v>
      </c>
      <c r="R9" s="20">
        <v>3473079</v>
      </c>
      <c r="S9" s="20"/>
      <c r="T9" s="20"/>
      <c r="U9" s="20"/>
      <c r="V9" s="20"/>
      <c r="W9" s="20">
        <v>13892531</v>
      </c>
      <c r="X9" s="20">
        <v>10419399</v>
      </c>
      <c r="Y9" s="20">
        <v>3473132</v>
      </c>
      <c r="Z9" s="21">
        <v>33.33332373585079</v>
      </c>
      <c r="AA9" s="22">
        <v>13892531</v>
      </c>
    </row>
    <row r="10" spans="1:27" x14ac:dyDescent="0.25">
      <c r="A10" s="23" t="s">
        <v>38</v>
      </c>
      <c r="B10" s="17" t="s">
        <v>6</v>
      </c>
      <c r="C10" s="18">
        <v>1463992</v>
      </c>
      <c r="D10" s="18"/>
      <c r="E10" s="19">
        <v>19037341</v>
      </c>
      <c r="F10" s="20">
        <v>16658981</v>
      </c>
      <c r="G10" s="20">
        <v>3875000</v>
      </c>
      <c r="H10" s="20"/>
      <c r="I10" s="20">
        <v>1000000</v>
      </c>
      <c r="J10" s="20">
        <v>4875000</v>
      </c>
      <c r="K10" s="20"/>
      <c r="L10" s="20"/>
      <c r="M10" s="20">
        <v>2000000</v>
      </c>
      <c r="N10" s="20">
        <v>2000000</v>
      </c>
      <c r="O10" s="20">
        <v>1311780</v>
      </c>
      <c r="P10" s="20">
        <v>33487</v>
      </c>
      <c r="Q10" s="20">
        <v>8177765</v>
      </c>
      <c r="R10" s="20">
        <v>9523032</v>
      </c>
      <c r="S10" s="20"/>
      <c r="T10" s="20"/>
      <c r="U10" s="20"/>
      <c r="V10" s="20"/>
      <c r="W10" s="20">
        <v>16398032</v>
      </c>
      <c r="X10" s="20">
        <v>10082640</v>
      </c>
      <c r="Y10" s="20">
        <v>6315392</v>
      </c>
      <c r="Z10" s="21">
        <v>62.636293669118402</v>
      </c>
      <c r="AA10" s="22">
        <v>16658981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-354065232</v>
      </c>
      <c r="D14" s="18"/>
      <c r="E14" s="19">
        <v>-487604499</v>
      </c>
      <c r="F14" s="20">
        <v>-476508495</v>
      </c>
      <c r="G14" s="20">
        <v>-1798</v>
      </c>
      <c r="H14" s="20">
        <v>-61034976</v>
      </c>
      <c r="I14" s="20">
        <v>-59707626</v>
      </c>
      <c r="J14" s="20">
        <v>-120744400</v>
      </c>
      <c r="K14" s="20">
        <v>-35235146</v>
      </c>
      <c r="L14" s="20">
        <v>-35316941</v>
      </c>
      <c r="M14" s="20">
        <v>-31784141</v>
      </c>
      <c r="N14" s="20">
        <v>-102336228</v>
      </c>
      <c r="O14" s="20">
        <v>-33685058</v>
      </c>
      <c r="P14" s="20">
        <v>-33556631</v>
      </c>
      <c r="Q14" s="20">
        <v>-30920146</v>
      </c>
      <c r="R14" s="20">
        <v>-98161835</v>
      </c>
      <c r="S14" s="20"/>
      <c r="T14" s="20"/>
      <c r="U14" s="20"/>
      <c r="V14" s="20"/>
      <c r="W14" s="20">
        <v>-321242463</v>
      </c>
      <c r="X14" s="20">
        <v>-362673122</v>
      </c>
      <c r="Y14" s="20">
        <v>41430659</v>
      </c>
      <c r="Z14" s="21">
        <v>-11.423691607342217</v>
      </c>
      <c r="AA14" s="22">
        <v>-476508495</v>
      </c>
    </row>
    <row r="15" spans="1:27" x14ac:dyDescent="0.25">
      <c r="A15" s="23" t="s">
        <v>43</v>
      </c>
      <c r="B15" s="17" t="s">
        <v>32</v>
      </c>
      <c r="C15" s="18">
        <v>-3089302</v>
      </c>
      <c r="D15" s="18"/>
      <c r="E15" s="19">
        <v>-2819196</v>
      </c>
      <c r="F15" s="20">
        <v>-2801491</v>
      </c>
      <c r="G15" s="20"/>
      <c r="H15" s="20"/>
      <c r="I15" s="20"/>
      <c r="J15" s="20"/>
      <c r="K15" s="20"/>
      <c r="L15" s="20"/>
      <c r="M15" s="20"/>
      <c r="N15" s="20"/>
      <c r="O15" s="20">
        <v>-1442370</v>
      </c>
      <c r="P15" s="20"/>
      <c r="Q15" s="20"/>
      <c r="R15" s="20">
        <v>-1442370</v>
      </c>
      <c r="S15" s="20"/>
      <c r="T15" s="20"/>
      <c r="U15" s="20"/>
      <c r="V15" s="20"/>
      <c r="W15" s="20">
        <v>-1442370</v>
      </c>
      <c r="X15" s="20">
        <v>-1402516</v>
      </c>
      <c r="Y15" s="20">
        <v>-39854</v>
      </c>
      <c r="Z15" s="21">
        <v>2.8416075110729575</v>
      </c>
      <c r="AA15" s="22">
        <v>-2801491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129191026</v>
      </c>
      <c r="D17" s="26">
        <f>SUM(D6:D16)</f>
        <v>0</v>
      </c>
      <c r="E17" s="27">
        <f t="shared" si="0"/>
        <v>63133889</v>
      </c>
      <c r="F17" s="28">
        <f t="shared" si="0"/>
        <v>59713942</v>
      </c>
      <c r="G17" s="28">
        <f t="shared" si="0"/>
        <v>51023986</v>
      </c>
      <c r="H17" s="28">
        <f t="shared" si="0"/>
        <v>-11463054</v>
      </c>
      <c r="I17" s="28">
        <f t="shared" si="0"/>
        <v>-13236681</v>
      </c>
      <c r="J17" s="28">
        <f t="shared" si="0"/>
        <v>26324251</v>
      </c>
      <c r="K17" s="28">
        <f t="shared" si="0"/>
        <v>13955431</v>
      </c>
      <c r="L17" s="28">
        <f t="shared" si="0"/>
        <v>10525445</v>
      </c>
      <c r="M17" s="28">
        <f t="shared" si="0"/>
        <v>19009037</v>
      </c>
      <c r="N17" s="28">
        <f t="shared" si="0"/>
        <v>43489913</v>
      </c>
      <c r="O17" s="28">
        <f t="shared" si="0"/>
        <v>13166096</v>
      </c>
      <c r="P17" s="28">
        <f t="shared" si="0"/>
        <v>9172113</v>
      </c>
      <c r="Q17" s="28">
        <f t="shared" si="0"/>
        <v>25807577</v>
      </c>
      <c r="R17" s="28">
        <f t="shared" si="0"/>
        <v>48145786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117959950</v>
      </c>
      <c r="X17" s="28">
        <f t="shared" si="0"/>
        <v>40286932</v>
      </c>
      <c r="Y17" s="28">
        <f t="shared" si="0"/>
        <v>77673018</v>
      </c>
      <c r="Z17" s="29">
        <f>+IF(X17&lt;&gt;0,+(Y17/X17)*100,0)</f>
        <v>192.79953608778152</v>
      </c>
      <c r="AA17" s="30">
        <f>SUM(AA6:AA16)</f>
        <v>59713942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-9152718</v>
      </c>
      <c r="D26" s="18"/>
      <c r="E26" s="19">
        <v>-52983324</v>
      </c>
      <c r="F26" s="20">
        <v>-59742516</v>
      </c>
      <c r="G26" s="20"/>
      <c r="H26" s="20">
        <v>-124547</v>
      </c>
      <c r="I26" s="20">
        <v>-6118</v>
      </c>
      <c r="J26" s="20">
        <v>-130665</v>
      </c>
      <c r="K26" s="20">
        <v>-318631</v>
      </c>
      <c r="L26" s="20">
        <v>-878015</v>
      </c>
      <c r="M26" s="20">
        <v>-3784900</v>
      </c>
      <c r="N26" s="20">
        <v>-4981546</v>
      </c>
      <c r="O26" s="20">
        <v>-1405623</v>
      </c>
      <c r="P26" s="20">
        <v>-854717</v>
      </c>
      <c r="Q26" s="20">
        <v>-7606779</v>
      </c>
      <c r="R26" s="20">
        <v>-9867119</v>
      </c>
      <c r="S26" s="20"/>
      <c r="T26" s="20"/>
      <c r="U26" s="20"/>
      <c r="V26" s="20"/>
      <c r="W26" s="20">
        <v>-14979330</v>
      </c>
      <c r="X26" s="20">
        <v>-30810860</v>
      </c>
      <c r="Y26" s="20">
        <v>15831530</v>
      </c>
      <c r="Z26" s="21">
        <v>-51.382953932477058</v>
      </c>
      <c r="AA26" s="22">
        <v>-59742516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-9152718</v>
      </c>
      <c r="D27" s="26">
        <f>SUM(D21:D26)</f>
        <v>0</v>
      </c>
      <c r="E27" s="27">
        <f t="shared" si="1"/>
        <v>-52983324</v>
      </c>
      <c r="F27" s="28">
        <f t="shared" si="1"/>
        <v>-59742516</v>
      </c>
      <c r="G27" s="28">
        <f t="shared" si="1"/>
        <v>0</v>
      </c>
      <c r="H27" s="28">
        <f t="shared" si="1"/>
        <v>-124547</v>
      </c>
      <c r="I27" s="28">
        <f t="shared" si="1"/>
        <v>-6118</v>
      </c>
      <c r="J27" s="28">
        <f t="shared" si="1"/>
        <v>-130665</v>
      </c>
      <c r="K27" s="28">
        <f t="shared" si="1"/>
        <v>-318631</v>
      </c>
      <c r="L27" s="28">
        <f t="shared" si="1"/>
        <v>-878015</v>
      </c>
      <c r="M27" s="28">
        <f t="shared" si="1"/>
        <v>-3784900</v>
      </c>
      <c r="N27" s="28">
        <f t="shared" si="1"/>
        <v>-4981546</v>
      </c>
      <c r="O27" s="28">
        <f t="shared" si="1"/>
        <v>-1405623</v>
      </c>
      <c r="P27" s="28">
        <f t="shared" si="1"/>
        <v>-854717</v>
      </c>
      <c r="Q27" s="28">
        <f t="shared" si="1"/>
        <v>-7606779</v>
      </c>
      <c r="R27" s="28">
        <f t="shared" si="1"/>
        <v>-9867119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-14979330</v>
      </c>
      <c r="X27" s="28">
        <f t="shared" si="1"/>
        <v>-30810860</v>
      </c>
      <c r="Y27" s="28">
        <f t="shared" si="1"/>
        <v>15831530</v>
      </c>
      <c r="Z27" s="29">
        <f>+IF(X27&lt;&gt;0,+(Y27/X27)*100,0)</f>
        <v>-51.382953932477058</v>
      </c>
      <c r="AA27" s="30">
        <f>SUM(AA21:AA26)</f>
        <v>-59742516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12900000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1695863</v>
      </c>
      <c r="D33" s="18"/>
      <c r="E33" s="19">
        <v>1423268</v>
      </c>
      <c r="F33" s="20">
        <v>1423268</v>
      </c>
      <c r="G33" s="20">
        <v>41727</v>
      </c>
      <c r="H33" s="36">
        <v>88139</v>
      </c>
      <c r="I33" s="36">
        <v>113192</v>
      </c>
      <c r="J33" s="36">
        <v>243058</v>
      </c>
      <c r="K33" s="20">
        <v>290786</v>
      </c>
      <c r="L33" s="20">
        <v>-55371</v>
      </c>
      <c r="M33" s="20">
        <v>19471</v>
      </c>
      <c r="N33" s="20">
        <v>254886</v>
      </c>
      <c r="O33" s="36">
        <v>27637</v>
      </c>
      <c r="P33" s="36">
        <v>119293</v>
      </c>
      <c r="Q33" s="36">
        <v>198569</v>
      </c>
      <c r="R33" s="20">
        <v>345499</v>
      </c>
      <c r="S33" s="20"/>
      <c r="T33" s="20"/>
      <c r="U33" s="20"/>
      <c r="V33" s="36"/>
      <c r="W33" s="36">
        <v>843443</v>
      </c>
      <c r="X33" s="36">
        <v>1068543</v>
      </c>
      <c r="Y33" s="20">
        <v>-225100</v>
      </c>
      <c r="Z33" s="21">
        <v>-21.066068468933867</v>
      </c>
      <c r="AA33" s="22">
        <v>1423268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-2559386</v>
      </c>
      <c r="D35" s="18"/>
      <c r="E35" s="19">
        <v>-2840872</v>
      </c>
      <c r="F35" s="20">
        <v>-2840872</v>
      </c>
      <c r="G35" s="20"/>
      <c r="H35" s="20"/>
      <c r="I35" s="20"/>
      <c r="J35" s="20"/>
      <c r="K35" s="20"/>
      <c r="L35" s="20"/>
      <c r="M35" s="20">
        <v>-1381974</v>
      </c>
      <c r="N35" s="20">
        <v>-1381974</v>
      </c>
      <c r="O35" s="20"/>
      <c r="P35" s="20"/>
      <c r="Q35" s="20"/>
      <c r="R35" s="20"/>
      <c r="S35" s="20"/>
      <c r="T35" s="20"/>
      <c r="U35" s="20"/>
      <c r="V35" s="20"/>
      <c r="W35" s="20">
        <v>-1381974</v>
      </c>
      <c r="X35" s="20">
        <v>-1420436</v>
      </c>
      <c r="Y35" s="20">
        <v>38462</v>
      </c>
      <c r="Z35" s="21">
        <v>-2.7077601525165513</v>
      </c>
      <c r="AA35" s="22">
        <v>-2840872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-863523</v>
      </c>
      <c r="D36" s="26">
        <f>SUM(D31:D35)</f>
        <v>0</v>
      </c>
      <c r="E36" s="27">
        <f t="shared" si="2"/>
        <v>11482396</v>
      </c>
      <c r="F36" s="28">
        <f t="shared" si="2"/>
        <v>-1417604</v>
      </c>
      <c r="G36" s="28">
        <f t="shared" si="2"/>
        <v>41727</v>
      </c>
      <c r="H36" s="28">
        <f t="shared" si="2"/>
        <v>88139</v>
      </c>
      <c r="I36" s="28">
        <f t="shared" si="2"/>
        <v>113192</v>
      </c>
      <c r="J36" s="28">
        <f t="shared" si="2"/>
        <v>243058</v>
      </c>
      <c r="K36" s="28">
        <f t="shared" si="2"/>
        <v>290786</v>
      </c>
      <c r="L36" s="28">
        <f t="shared" si="2"/>
        <v>-55371</v>
      </c>
      <c r="M36" s="28">
        <f t="shared" si="2"/>
        <v>-1362503</v>
      </c>
      <c r="N36" s="28">
        <f t="shared" si="2"/>
        <v>-1127088</v>
      </c>
      <c r="O36" s="28">
        <f t="shared" si="2"/>
        <v>27637</v>
      </c>
      <c r="P36" s="28">
        <f t="shared" si="2"/>
        <v>119293</v>
      </c>
      <c r="Q36" s="28">
        <f t="shared" si="2"/>
        <v>198569</v>
      </c>
      <c r="R36" s="28">
        <f t="shared" si="2"/>
        <v>345499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-538531</v>
      </c>
      <c r="X36" s="28">
        <f t="shared" si="2"/>
        <v>-351893</v>
      </c>
      <c r="Y36" s="28">
        <f t="shared" si="2"/>
        <v>-186638</v>
      </c>
      <c r="Z36" s="29">
        <f>+IF(X36&lt;&gt;0,+(Y36/X36)*100,0)</f>
        <v>53.038281523076613</v>
      </c>
      <c r="AA36" s="30">
        <f>SUM(AA31:AA35)</f>
        <v>-1417604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119174785</v>
      </c>
      <c r="D38" s="32">
        <f>+D17+D27+D36</f>
        <v>0</v>
      </c>
      <c r="E38" s="33">
        <f t="shared" si="3"/>
        <v>21632961</v>
      </c>
      <c r="F38" s="2">
        <f t="shared" si="3"/>
        <v>-1446178</v>
      </c>
      <c r="G38" s="2">
        <f t="shared" si="3"/>
        <v>51065713</v>
      </c>
      <c r="H38" s="2">
        <f t="shared" si="3"/>
        <v>-11499462</v>
      </c>
      <c r="I38" s="2">
        <f t="shared" si="3"/>
        <v>-13129607</v>
      </c>
      <c r="J38" s="2">
        <f t="shared" si="3"/>
        <v>26436644</v>
      </c>
      <c r="K38" s="2">
        <f t="shared" si="3"/>
        <v>13927586</v>
      </c>
      <c r="L38" s="2">
        <f t="shared" si="3"/>
        <v>9592059</v>
      </c>
      <c r="M38" s="2">
        <f t="shared" si="3"/>
        <v>13861634</v>
      </c>
      <c r="N38" s="2">
        <f t="shared" si="3"/>
        <v>37381279</v>
      </c>
      <c r="O38" s="2">
        <f t="shared" si="3"/>
        <v>11788110</v>
      </c>
      <c r="P38" s="2">
        <f t="shared" si="3"/>
        <v>8436689</v>
      </c>
      <c r="Q38" s="2">
        <f t="shared" si="3"/>
        <v>18399367</v>
      </c>
      <c r="R38" s="2">
        <f t="shared" si="3"/>
        <v>38624166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102442089</v>
      </c>
      <c r="X38" s="2">
        <f t="shared" si="3"/>
        <v>9124179</v>
      </c>
      <c r="Y38" s="2">
        <f t="shared" si="3"/>
        <v>93317910</v>
      </c>
      <c r="Z38" s="34">
        <f>+IF(X38&lt;&gt;0,+(Y38/X38)*100,0)</f>
        <v>1022.7540472408531</v>
      </c>
      <c r="AA38" s="35">
        <f>+AA17+AA27+AA36</f>
        <v>-1446178</v>
      </c>
    </row>
    <row r="39" spans="1:27" x14ac:dyDescent="0.25">
      <c r="A39" s="23" t="s">
        <v>60</v>
      </c>
      <c r="B39" s="17"/>
      <c r="C39" s="32">
        <v>488501821</v>
      </c>
      <c r="D39" s="32"/>
      <c r="E39" s="33">
        <v>499262905</v>
      </c>
      <c r="F39" s="2">
        <v>608002881</v>
      </c>
      <c r="G39" s="2">
        <v>608002883</v>
      </c>
      <c r="H39" s="2">
        <f>+G40+H60</f>
        <v>659068596</v>
      </c>
      <c r="I39" s="2">
        <f>+H40+I60</f>
        <v>647569134</v>
      </c>
      <c r="J39" s="2">
        <f>+G39</f>
        <v>608002883</v>
      </c>
      <c r="K39" s="2">
        <f>+I40+K60</f>
        <v>634439527</v>
      </c>
      <c r="L39" s="2">
        <f>+K40+L60</f>
        <v>648367113</v>
      </c>
      <c r="M39" s="2">
        <f>+L40+M60</f>
        <v>657959172</v>
      </c>
      <c r="N39" s="2">
        <f>+K39</f>
        <v>634439527</v>
      </c>
      <c r="O39" s="2">
        <f>+M40+O60</f>
        <v>671820806</v>
      </c>
      <c r="P39" s="2">
        <f>+O40+P60</f>
        <v>683608916</v>
      </c>
      <c r="Q39" s="2">
        <f>+P40+Q60</f>
        <v>692045605</v>
      </c>
      <c r="R39" s="2">
        <f>+O39</f>
        <v>671820806</v>
      </c>
      <c r="S39" s="2">
        <f>+Q40+S60</f>
        <v>710444972</v>
      </c>
      <c r="T39" s="2">
        <f>+S40+T60</f>
        <v>710444972</v>
      </c>
      <c r="U39" s="2">
        <f>+T40+U60</f>
        <v>710444972</v>
      </c>
      <c r="V39" s="2">
        <f>+S39</f>
        <v>710444972</v>
      </c>
      <c r="W39" s="2">
        <f>+G39</f>
        <v>608002883</v>
      </c>
      <c r="X39" s="2">
        <v>608002881</v>
      </c>
      <c r="Y39" s="2">
        <f>+W39-X39</f>
        <v>2</v>
      </c>
      <c r="Z39" s="34">
        <f>+IF(X39&lt;&gt;0,+(Y39/X39)*100,0)</f>
        <v>3.2894580971566151E-7</v>
      </c>
      <c r="AA39" s="35">
        <v>608002881</v>
      </c>
    </row>
    <row r="40" spans="1:27" x14ac:dyDescent="0.25">
      <c r="A40" s="41" t="s">
        <v>62</v>
      </c>
      <c r="B40" s="42" t="s">
        <v>61</v>
      </c>
      <c r="C40" s="43">
        <f>+C38+C39</f>
        <v>607676606</v>
      </c>
      <c r="D40" s="43">
        <f t="shared" ref="D40:AA40" si="4">+D38+D39</f>
        <v>0</v>
      </c>
      <c r="E40" s="44">
        <f t="shared" si="4"/>
        <v>520895866</v>
      </c>
      <c r="F40" s="45">
        <f t="shared" si="4"/>
        <v>606556703</v>
      </c>
      <c r="G40" s="45">
        <f t="shared" si="4"/>
        <v>659068596</v>
      </c>
      <c r="H40" s="45">
        <f t="shared" si="4"/>
        <v>647569134</v>
      </c>
      <c r="I40" s="45">
        <f t="shared" si="4"/>
        <v>634439527</v>
      </c>
      <c r="J40" s="45">
        <f>+I40</f>
        <v>634439527</v>
      </c>
      <c r="K40" s="45">
        <f t="shared" si="4"/>
        <v>648367113</v>
      </c>
      <c r="L40" s="45">
        <f t="shared" si="4"/>
        <v>657959172</v>
      </c>
      <c r="M40" s="45">
        <f t="shared" si="4"/>
        <v>671820806</v>
      </c>
      <c r="N40" s="45">
        <f>+M40</f>
        <v>671820806</v>
      </c>
      <c r="O40" s="45">
        <f t="shared" si="4"/>
        <v>683608916</v>
      </c>
      <c r="P40" s="45">
        <f t="shared" si="4"/>
        <v>692045605</v>
      </c>
      <c r="Q40" s="45">
        <f t="shared" si="4"/>
        <v>710444972</v>
      </c>
      <c r="R40" s="45">
        <f>+Q40</f>
        <v>710444972</v>
      </c>
      <c r="S40" s="45">
        <f t="shared" si="4"/>
        <v>710444972</v>
      </c>
      <c r="T40" s="45">
        <f t="shared" si="4"/>
        <v>710444972</v>
      </c>
      <c r="U40" s="45">
        <f t="shared" si="4"/>
        <v>710444972</v>
      </c>
      <c r="V40" s="45">
        <f>+U40</f>
        <v>710444972</v>
      </c>
      <c r="W40" s="45">
        <f>+V40</f>
        <v>710444972</v>
      </c>
      <c r="X40" s="45">
        <f t="shared" si="4"/>
        <v>617127060</v>
      </c>
      <c r="Y40" s="45">
        <f t="shared" si="4"/>
        <v>93317912</v>
      </c>
      <c r="Z40" s="46">
        <f>+IF(X40&lt;&gt;0,+(Y40/X40)*100,0)</f>
        <v>15.121345027391927</v>
      </c>
      <c r="AA40" s="47">
        <f t="shared" si="4"/>
        <v>606556703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608002883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291694458</v>
      </c>
      <c r="D7" s="18"/>
      <c r="E7" s="19"/>
      <c r="F7" s="20"/>
      <c r="G7" s="20">
        <v>24747759</v>
      </c>
      <c r="H7" s="20">
        <v>27902769</v>
      </c>
      <c r="I7" s="20">
        <v>31286969</v>
      </c>
      <c r="J7" s="20">
        <v>83937497</v>
      </c>
      <c r="K7" s="20">
        <v>30607942</v>
      </c>
      <c r="L7" s="20">
        <v>28042666</v>
      </c>
      <c r="M7" s="20">
        <v>30470911</v>
      </c>
      <c r="N7" s="20">
        <v>89121519</v>
      </c>
      <c r="O7" s="20">
        <v>27515344</v>
      </c>
      <c r="P7" s="20">
        <v>31292307</v>
      </c>
      <c r="Q7" s="20">
        <v>30988727</v>
      </c>
      <c r="R7" s="20">
        <v>89796378</v>
      </c>
      <c r="S7" s="20"/>
      <c r="T7" s="20"/>
      <c r="U7" s="20"/>
      <c r="V7" s="20"/>
      <c r="W7" s="20">
        <v>262855394</v>
      </c>
      <c r="X7" s="20"/>
      <c r="Y7" s="20">
        <v>262855394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173706</v>
      </c>
      <c r="D8" s="18"/>
      <c r="E8" s="19"/>
      <c r="F8" s="20"/>
      <c r="G8" s="20">
        <v>20627</v>
      </c>
      <c r="H8" s="20">
        <v>55387</v>
      </c>
      <c r="I8" s="20">
        <v>15867</v>
      </c>
      <c r="J8" s="20">
        <v>91881</v>
      </c>
      <c r="K8" s="20">
        <v>37159</v>
      </c>
      <c r="L8" s="20">
        <v>831504</v>
      </c>
      <c r="M8" s="20">
        <v>280454</v>
      </c>
      <c r="N8" s="20">
        <v>1149117</v>
      </c>
      <c r="O8" s="20">
        <v>3841</v>
      </c>
      <c r="P8" s="20">
        <v>224998</v>
      </c>
      <c r="Q8" s="20">
        <v>47518</v>
      </c>
      <c r="R8" s="20">
        <v>276357</v>
      </c>
      <c r="S8" s="20"/>
      <c r="T8" s="20"/>
      <c r="U8" s="20"/>
      <c r="V8" s="20"/>
      <c r="W8" s="20">
        <v>1517355</v>
      </c>
      <c r="X8" s="20"/>
      <c r="Y8" s="20">
        <v>1517355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6381133</v>
      </c>
      <c r="D9" s="18"/>
      <c r="E9" s="19"/>
      <c r="F9" s="20"/>
      <c r="G9" s="20">
        <v>3057613</v>
      </c>
      <c r="H9" s="20"/>
      <c r="I9" s="20"/>
      <c r="J9" s="20">
        <v>3057613</v>
      </c>
      <c r="K9" s="20"/>
      <c r="L9" s="20">
        <v>680000</v>
      </c>
      <c r="M9" s="20">
        <v>2446101</v>
      </c>
      <c r="N9" s="20">
        <v>3126101</v>
      </c>
      <c r="O9" s="20"/>
      <c r="P9" s="20"/>
      <c r="Q9" s="20">
        <v>1834589</v>
      </c>
      <c r="R9" s="20">
        <v>1834589</v>
      </c>
      <c r="S9" s="20"/>
      <c r="T9" s="20"/>
      <c r="U9" s="20"/>
      <c r="V9" s="20"/>
      <c r="W9" s="20">
        <v>8018303</v>
      </c>
      <c r="X9" s="20"/>
      <c r="Y9" s="20">
        <v>8018303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-265381565</v>
      </c>
      <c r="D14" s="18"/>
      <c r="E14" s="19">
        <v>-356097452</v>
      </c>
      <c r="F14" s="20">
        <v>-333880869</v>
      </c>
      <c r="G14" s="20">
        <v>-463899</v>
      </c>
      <c r="H14" s="20">
        <v>-36956463</v>
      </c>
      <c r="I14" s="20">
        <v>-40328154</v>
      </c>
      <c r="J14" s="20">
        <v>-77748516</v>
      </c>
      <c r="K14" s="20">
        <v>-26307991</v>
      </c>
      <c r="L14" s="20">
        <v>-28580705</v>
      </c>
      <c r="M14" s="20">
        <v>-25457703</v>
      </c>
      <c r="N14" s="20">
        <v>-80346399</v>
      </c>
      <c r="O14" s="20">
        <v>-24127439</v>
      </c>
      <c r="P14" s="20">
        <v>-25343041</v>
      </c>
      <c r="Q14" s="20">
        <v>-23989703</v>
      </c>
      <c r="R14" s="20">
        <v>-73460183</v>
      </c>
      <c r="S14" s="20"/>
      <c r="T14" s="20"/>
      <c r="U14" s="20"/>
      <c r="V14" s="20"/>
      <c r="W14" s="20">
        <v>-231555098</v>
      </c>
      <c r="X14" s="20">
        <v>-250410654</v>
      </c>
      <c r="Y14" s="20">
        <v>18855556</v>
      </c>
      <c r="Z14" s="21">
        <v>-7.5298537417661153</v>
      </c>
      <c r="AA14" s="22">
        <v>-333880869</v>
      </c>
    </row>
    <row r="15" spans="1:27" x14ac:dyDescent="0.25">
      <c r="A15" s="23" t="s">
        <v>43</v>
      </c>
      <c r="B15" s="17" t="s">
        <v>32</v>
      </c>
      <c r="C15" s="18">
        <v>-482283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-218307</v>
      </c>
      <c r="N15" s="20">
        <v>-218307</v>
      </c>
      <c r="O15" s="20"/>
      <c r="P15" s="20"/>
      <c r="Q15" s="20"/>
      <c r="R15" s="20"/>
      <c r="S15" s="20"/>
      <c r="T15" s="20"/>
      <c r="U15" s="20"/>
      <c r="V15" s="20"/>
      <c r="W15" s="20">
        <v>-218307</v>
      </c>
      <c r="X15" s="20"/>
      <c r="Y15" s="20">
        <v>-218307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32385449</v>
      </c>
      <c r="D17" s="26">
        <f>SUM(D6:D16)</f>
        <v>0</v>
      </c>
      <c r="E17" s="27">
        <f t="shared" si="0"/>
        <v>-356097452</v>
      </c>
      <c r="F17" s="28">
        <f t="shared" si="0"/>
        <v>-333880869</v>
      </c>
      <c r="G17" s="28">
        <f t="shared" si="0"/>
        <v>27362100</v>
      </c>
      <c r="H17" s="28">
        <f t="shared" si="0"/>
        <v>-8998307</v>
      </c>
      <c r="I17" s="28">
        <f t="shared" si="0"/>
        <v>-9025318</v>
      </c>
      <c r="J17" s="28">
        <f t="shared" si="0"/>
        <v>9338475</v>
      </c>
      <c r="K17" s="28">
        <f t="shared" si="0"/>
        <v>4337110</v>
      </c>
      <c r="L17" s="28">
        <f t="shared" si="0"/>
        <v>973465</v>
      </c>
      <c r="M17" s="28">
        <f t="shared" si="0"/>
        <v>7521456</v>
      </c>
      <c r="N17" s="28">
        <f t="shared" si="0"/>
        <v>12832031</v>
      </c>
      <c r="O17" s="28">
        <f t="shared" si="0"/>
        <v>3391746</v>
      </c>
      <c r="P17" s="28">
        <f t="shared" si="0"/>
        <v>6174264</v>
      </c>
      <c r="Q17" s="28">
        <f t="shared" si="0"/>
        <v>8881131</v>
      </c>
      <c r="R17" s="28">
        <f t="shared" si="0"/>
        <v>18447141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40617647</v>
      </c>
      <c r="X17" s="28">
        <f t="shared" si="0"/>
        <v>-250410654</v>
      </c>
      <c r="Y17" s="28">
        <f t="shared" si="0"/>
        <v>291028301</v>
      </c>
      <c r="Z17" s="29">
        <f>+IF(X17&lt;&gt;0,+(Y17/X17)*100,0)</f>
        <v>-116.22041488698001</v>
      </c>
      <c r="AA17" s="30">
        <f>SUM(AA6:AA16)</f>
        <v>-333880869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-36106892</v>
      </c>
      <c r="D26" s="18"/>
      <c r="E26" s="19"/>
      <c r="F26" s="20"/>
      <c r="G26" s="20"/>
      <c r="H26" s="20"/>
      <c r="I26" s="20">
        <v>-1380616</v>
      </c>
      <c r="J26" s="20">
        <v>-1380616</v>
      </c>
      <c r="K26" s="20">
        <v>-784497</v>
      </c>
      <c r="L26" s="20">
        <v>-1367303</v>
      </c>
      <c r="M26" s="20">
        <v>-2200676</v>
      </c>
      <c r="N26" s="20">
        <v>-4352476</v>
      </c>
      <c r="O26" s="20">
        <v>-374111</v>
      </c>
      <c r="P26" s="20">
        <v>-5064348</v>
      </c>
      <c r="Q26" s="20">
        <v>-3402134</v>
      </c>
      <c r="R26" s="20">
        <v>-8840593</v>
      </c>
      <c r="S26" s="20"/>
      <c r="T26" s="20"/>
      <c r="U26" s="20"/>
      <c r="V26" s="20"/>
      <c r="W26" s="20">
        <v>-14573685</v>
      </c>
      <c r="X26" s="20"/>
      <c r="Y26" s="20">
        <v>-14573685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-36106892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-1380616</v>
      </c>
      <c r="J27" s="28">
        <f t="shared" si="1"/>
        <v>-1380616</v>
      </c>
      <c r="K27" s="28">
        <f t="shared" si="1"/>
        <v>-784497</v>
      </c>
      <c r="L27" s="28">
        <f t="shared" si="1"/>
        <v>-1367303</v>
      </c>
      <c r="M27" s="28">
        <f t="shared" si="1"/>
        <v>-2200676</v>
      </c>
      <c r="N27" s="28">
        <f t="shared" si="1"/>
        <v>-4352476</v>
      </c>
      <c r="O27" s="28">
        <f t="shared" si="1"/>
        <v>-374111</v>
      </c>
      <c r="P27" s="28">
        <f t="shared" si="1"/>
        <v>-5064348</v>
      </c>
      <c r="Q27" s="28">
        <f t="shared" si="1"/>
        <v>-3402134</v>
      </c>
      <c r="R27" s="28">
        <f t="shared" si="1"/>
        <v>-8840593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-14573685</v>
      </c>
      <c r="X27" s="28">
        <f t="shared" si="1"/>
        <v>0</v>
      </c>
      <c r="Y27" s="28">
        <f t="shared" si="1"/>
        <v>-14573685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-3721443</v>
      </c>
      <c r="D38" s="32">
        <f>+D17+D27+D36</f>
        <v>0</v>
      </c>
      <c r="E38" s="33">
        <f t="shared" si="3"/>
        <v>-356097452</v>
      </c>
      <c r="F38" s="2">
        <f t="shared" si="3"/>
        <v>-333880869</v>
      </c>
      <c r="G38" s="2">
        <f t="shared" si="3"/>
        <v>27362100</v>
      </c>
      <c r="H38" s="2">
        <f t="shared" si="3"/>
        <v>-8998307</v>
      </c>
      <c r="I38" s="2">
        <f t="shared" si="3"/>
        <v>-10405934</v>
      </c>
      <c r="J38" s="2">
        <f t="shared" si="3"/>
        <v>7957859</v>
      </c>
      <c r="K38" s="2">
        <f t="shared" si="3"/>
        <v>3552613</v>
      </c>
      <c r="L38" s="2">
        <f t="shared" si="3"/>
        <v>-393838</v>
      </c>
      <c r="M38" s="2">
        <f t="shared" si="3"/>
        <v>5320780</v>
      </c>
      <c r="N38" s="2">
        <f t="shared" si="3"/>
        <v>8479555</v>
      </c>
      <c r="O38" s="2">
        <f t="shared" si="3"/>
        <v>3017635</v>
      </c>
      <c r="P38" s="2">
        <f t="shared" si="3"/>
        <v>1109916</v>
      </c>
      <c r="Q38" s="2">
        <f t="shared" si="3"/>
        <v>5478997</v>
      </c>
      <c r="R38" s="2">
        <f t="shared" si="3"/>
        <v>9606548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26043962</v>
      </c>
      <c r="X38" s="2">
        <f t="shared" si="3"/>
        <v>-250410654</v>
      </c>
      <c r="Y38" s="2">
        <f t="shared" si="3"/>
        <v>276454616</v>
      </c>
      <c r="Z38" s="34">
        <f>+IF(X38&lt;&gt;0,+(Y38/X38)*100,0)</f>
        <v>-110.40050077102551</v>
      </c>
      <c r="AA38" s="35">
        <f>+AA17+AA27+AA36</f>
        <v>-333880869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27362100</v>
      </c>
      <c r="I39" s="2">
        <f>+H40+I60</f>
        <v>18363793</v>
      </c>
      <c r="J39" s="2">
        <f>+G39</f>
        <v>0</v>
      </c>
      <c r="K39" s="2">
        <f>+I40+K60</f>
        <v>7957859</v>
      </c>
      <c r="L39" s="2">
        <f>+K40+L60</f>
        <v>11510472</v>
      </c>
      <c r="M39" s="2">
        <f>+L40+M60</f>
        <v>11116634</v>
      </c>
      <c r="N39" s="2">
        <f>+K39</f>
        <v>7957859</v>
      </c>
      <c r="O39" s="2">
        <f>+M40+O60</f>
        <v>16437414</v>
      </c>
      <c r="P39" s="2">
        <f>+O40+P60</f>
        <v>19455049</v>
      </c>
      <c r="Q39" s="2">
        <f>+P40+Q60</f>
        <v>20564965</v>
      </c>
      <c r="R39" s="2">
        <f>+O39</f>
        <v>16437414</v>
      </c>
      <c r="S39" s="2">
        <f>+Q40+S60</f>
        <v>26043962</v>
      </c>
      <c r="T39" s="2">
        <f>+S40+T60</f>
        <v>26043962</v>
      </c>
      <c r="U39" s="2">
        <f>+T40+U60</f>
        <v>26043962</v>
      </c>
      <c r="V39" s="2">
        <f>+S39</f>
        <v>26043962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-3721443</v>
      </c>
      <c r="D40" s="43">
        <f t="shared" ref="D40:AA40" si="4">+D38+D39</f>
        <v>0</v>
      </c>
      <c r="E40" s="44">
        <f t="shared" si="4"/>
        <v>-356097452</v>
      </c>
      <c r="F40" s="45">
        <f t="shared" si="4"/>
        <v>-333880869</v>
      </c>
      <c r="G40" s="45">
        <f t="shared" si="4"/>
        <v>27362100</v>
      </c>
      <c r="H40" s="45">
        <f t="shared" si="4"/>
        <v>18363793</v>
      </c>
      <c r="I40" s="45">
        <f t="shared" si="4"/>
        <v>7957859</v>
      </c>
      <c r="J40" s="45">
        <f>+I40</f>
        <v>7957859</v>
      </c>
      <c r="K40" s="45">
        <f t="shared" si="4"/>
        <v>11510472</v>
      </c>
      <c r="L40" s="45">
        <f t="shared" si="4"/>
        <v>11116634</v>
      </c>
      <c r="M40" s="45">
        <f t="shared" si="4"/>
        <v>16437414</v>
      </c>
      <c r="N40" s="45">
        <f>+M40</f>
        <v>16437414</v>
      </c>
      <c r="O40" s="45">
        <f t="shared" si="4"/>
        <v>19455049</v>
      </c>
      <c r="P40" s="45">
        <f t="shared" si="4"/>
        <v>20564965</v>
      </c>
      <c r="Q40" s="45">
        <f t="shared" si="4"/>
        <v>26043962</v>
      </c>
      <c r="R40" s="45">
        <f>+Q40</f>
        <v>26043962</v>
      </c>
      <c r="S40" s="45">
        <f t="shared" si="4"/>
        <v>26043962</v>
      </c>
      <c r="T40" s="45">
        <f t="shared" si="4"/>
        <v>26043962</v>
      </c>
      <c r="U40" s="45">
        <f t="shared" si="4"/>
        <v>26043962</v>
      </c>
      <c r="V40" s="45">
        <f>+U40</f>
        <v>26043962</v>
      </c>
      <c r="W40" s="45">
        <f>+V40</f>
        <v>26043962</v>
      </c>
      <c r="X40" s="45">
        <f t="shared" si="4"/>
        <v>-250410654</v>
      </c>
      <c r="Y40" s="45">
        <f t="shared" si="4"/>
        <v>276454616</v>
      </c>
      <c r="Z40" s="46">
        <f>+IF(X40&lt;&gt;0,+(Y40/X40)*100,0)</f>
        <v>-110.40050077102551</v>
      </c>
      <c r="AA40" s="47">
        <f t="shared" si="4"/>
        <v>-333880869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58175792</v>
      </c>
      <c r="D7" s="18"/>
      <c r="E7" s="19"/>
      <c r="F7" s="20"/>
      <c r="G7" s="20">
        <v>6053554</v>
      </c>
      <c r="H7" s="20">
        <v>5850745</v>
      </c>
      <c r="I7" s="20">
        <v>602586</v>
      </c>
      <c r="J7" s="20">
        <v>12506885</v>
      </c>
      <c r="K7" s="20">
        <v>112278</v>
      </c>
      <c r="L7" s="20">
        <v>82288</v>
      </c>
      <c r="M7" s="20">
        <v>65340</v>
      </c>
      <c r="N7" s="20">
        <v>259906</v>
      </c>
      <c r="O7" s="20">
        <v>7700992</v>
      </c>
      <c r="P7" s="20">
        <v>5125737</v>
      </c>
      <c r="Q7" s="20">
        <v>4492998</v>
      </c>
      <c r="R7" s="20">
        <v>17319727</v>
      </c>
      <c r="S7" s="20"/>
      <c r="T7" s="20"/>
      <c r="U7" s="20"/>
      <c r="V7" s="20"/>
      <c r="W7" s="20">
        <v>30086518</v>
      </c>
      <c r="X7" s="20"/>
      <c r="Y7" s="20">
        <v>30086518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-328318503</v>
      </c>
      <c r="D14" s="18"/>
      <c r="E14" s="19"/>
      <c r="F14" s="20"/>
      <c r="G14" s="20">
        <v>-749097</v>
      </c>
      <c r="H14" s="20">
        <v>-39283513</v>
      </c>
      <c r="I14" s="20">
        <v>-38809019</v>
      </c>
      <c r="J14" s="20">
        <v>-78841629</v>
      </c>
      <c r="K14" s="20">
        <v>-20622699</v>
      </c>
      <c r="L14" s="20">
        <v>-19035755</v>
      </c>
      <c r="M14" s="20">
        <v>-23326990</v>
      </c>
      <c r="N14" s="20">
        <v>-62985444</v>
      </c>
      <c r="O14" s="20">
        <v>-20627674</v>
      </c>
      <c r="P14" s="20">
        <v>-30865007</v>
      </c>
      <c r="Q14" s="20">
        <v>-36216742</v>
      </c>
      <c r="R14" s="20">
        <v>-87709423</v>
      </c>
      <c r="S14" s="20"/>
      <c r="T14" s="20"/>
      <c r="U14" s="20"/>
      <c r="V14" s="20"/>
      <c r="W14" s="20">
        <v>-229536496</v>
      </c>
      <c r="X14" s="20"/>
      <c r="Y14" s="20">
        <v>-229536496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-270142711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5304457</v>
      </c>
      <c r="H17" s="28">
        <f t="shared" si="0"/>
        <v>-33432768</v>
      </c>
      <c r="I17" s="28">
        <f t="shared" si="0"/>
        <v>-38206433</v>
      </c>
      <c r="J17" s="28">
        <f t="shared" si="0"/>
        <v>-66334744</v>
      </c>
      <c r="K17" s="28">
        <f t="shared" si="0"/>
        <v>-20510421</v>
      </c>
      <c r="L17" s="28">
        <f t="shared" si="0"/>
        <v>-18953467</v>
      </c>
      <c r="M17" s="28">
        <f t="shared" si="0"/>
        <v>-23261650</v>
      </c>
      <c r="N17" s="28">
        <f t="shared" si="0"/>
        <v>-62725538</v>
      </c>
      <c r="O17" s="28">
        <f t="shared" si="0"/>
        <v>-12926682</v>
      </c>
      <c r="P17" s="28">
        <f t="shared" si="0"/>
        <v>-25739270</v>
      </c>
      <c r="Q17" s="28">
        <f t="shared" si="0"/>
        <v>-31723744</v>
      </c>
      <c r="R17" s="28">
        <f t="shared" si="0"/>
        <v>-70389696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-199449978</v>
      </c>
      <c r="X17" s="28">
        <f t="shared" si="0"/>
        <v>0</v>
      </c>
      <c r="Y17" s="28">
        <f t="shared" si="0"/>
        <v>-199449978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-3773212</v>
      </c>
      <c r="D26" s="18"/>
      <c r="E26" s="19">
        <v>-6491304</v>
      </c>
      <c r="F26" s="20">
        <v>-14912030</v>
      </c>
      <c r="G26" s="20"/>
      <c r="H26" s="20">
        <v>-1940228</v>
      </c>
      <c r="I26" s="20"/>
      <c r="J26" s="20">
        <v>-1940228</v>
      </c>
      <c r="K26" s="20"/>
      <c r="L26" s="20">
        <v>-423991</v>
      </c>
      <c r="M26" s="20">
        <v>-264034</v>
      </c>
      <c r="N26" s="20">
        <v>-688025</v>
      </c>
      <c r="O26" s="20"/>
      <c r="P26" s="20"/>
      <c r="Q26" s="20">
        <v>-213038</v>
      </c>
      <c r="R26" s="20">
        <v>-213038</v>
      </c>
      <c r="S26" s="20"/>
      <c r="T26" s="20"/>
      <c r="U26" s="20"/>
      <c r="V26" s="20"/>
      <c r="W26" s="20">
        <v>-2841291</v>
      </c>
      <c r="X26" s="20">
        <v>-11183997</v>
      </c>
      <c r="Y26" s="20">
        <v>8342706</v>
      </c>
      <c r="Z26" s="21">
        <v>-74.595030739010397</v>
      </c>
      <c r="AA26" s="22">
        <v>-14912030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-3773212</v>
      </c>
      <c r="D27" s="26">
        <f>SUM(D21:D26)</f>
        <v>0</v>
      </c>
      <c r="E27" s="27">
        <f t="shared" si="1"/>
        <v>-6491304</v>
      </c>
      <c r="F27" s="28">
        <f t="shared" si="1"/>
        <v>-14912030</v>
      </c>
      <c r="G27" s="28">
        <f t="shared" si="1"/>
        <v>0</v>
      </c>
      <c r="H27" s="28">
        <f t="shared" si="1"/>
        <v>-1940228</v>
      </c>
      <c r="I27" s="28">
        <f t="shared" si="1"/>
        <v>0</v>
      </c>
      <c r="J27" s="28">
        <f t="shared" si="1"/>
        <v>-1940228</v>
      </c>
      <c r="K27" s="28">
        <f t="shared" si="1"/>
        <v>0</v>
      </c>
      <c r="L27" s="28">
        <f t="shared" si="1"/>
        <v>-423991</v>
      </c>
      <c r="M27" s="28">
        <f t="shared" si="1"/>
        <v>-264034</v>
      </c>
      <c r="N27" s="28">
        <f t="shared" si="1"/>
        <v>-688025</v>
      </c>
      <c r="O27" s="28">
        <f t="shared" si="1"/>
        <v>0</v>
      </c>
      <c r="P27" s="28">
        <f t="shared" si="1"/>
        <v>0</v>
      </c>
      <c r="Q27" s="28">
        <f t="shared" si="1"/>
        <v>-213038</v>
      </c>
      <c r="R27" s="28">
        <f t="shared" si="1"/>
        <v>-213038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-2841291</v>
      </c>
      <c r="X27" s="28">
        <f t="shared" si="1"/>
        <v>-11183997</v>
      </c>
      <c r="Y27" s="28">
        <f t="shared" si="1"/>
        <v>8342706</v>
      </c>
      <c r="Z27" s="29">
        <f>+IF(X27&lt;&gt;0,+(Y27/X27)*100,0)</f>
        <v>-74.595030739010397</v>
      </c>
      <c r="AA27" s="30">
        <f>SUM(AA21:AA26)</f>
        <v>-14912030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-273915923</v>
      </c>
      <c r="D38" s="32">
        <f>+D17+D27+D36</f>
        <v>0</v>
      </c>
      <c r="E38" s="33">
        <f t="shared" si="3"/>
        <v>-6491304</v>
      </c>
      <c r="F38" s="2">
        <f t="shared" si="3"/>
        <v>-14912030</v>
      </c>
      <c r="G38" s="2">
        <f t="shared" si="3"/>
        <v>5304457</v>
      </c>
      <c r="H38" s="2">
        <f t="shared" si="3"/>
        <v>-35372996</v>
      </c>
      <c r="I38" s="2">
        <f t="shared" si="3"/>
        <v>-38206433</v>
      </c>
      <c r="J38" s="2">
        <f t="shared" si="3"/>
        <v>-68274972</v>
      </c>
      <c r="K38" s="2">
        <f t="shared" si="3"/>
        <v>-20510421</v>
      </c>
      <c r="L38" s="2">
        <f t="shared" si="3"/>
        <v>-19377458</v>
      </c>
      <c r="M38" s="2">
        <f t="shared" si="3"/>
        <v>-23525684</v>
      </c>
      <c r="N38" s="2">
        <f t="shared" si="3"/>
        <v>-63413563</v>
      </c>
      <c r="O38" s="2">
        <f t="shared" si="3"/>
        <v>-12926682</v>
      </c>
      <c r="P38" s="2">
        <f t="shared" si="3"/>
        <v>-25739270</v>
      </c>
      <c r="Q38" s="2">
        <f t="shared" si="3"/>
        <v>-31936782</v>
      </c>
      <c r="R38" s="2">
        <f t="shared" si="3"/>
        <v>-70602734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-202291269</v>
      </c>
      <c r="X38" s="2">
        <f t="shared" si="3"/>
        <v>-11183997</v>
      </c>
      <c r="Y38" s="2">
        <f t="shared" si="3"/>
        <v>-191107272</v>
      </c>
      <c r="Z38" s="34">
        <f>+IF(X38&lt;&gt;0,+(Y38/X38)*100,0)</f>
        <v>1708.7564669411122</v>
      </c>
      <c r="AA38" s="35">
        <f>+AA17+AA27+AA36</f>
        <v>-14912030</v>
      </c>
    </row>
    <row r="39" spans="1:27" x14ac:dyDescent="0.25">
      <c r="A39" s="23" t="s">
        <v>60</v>
      </c>
      <c r="B39" s="17"/>
      <c r="C39" s="32">
        <v>61426679</v>
      </c>
      <c r="D39" s="32"/>
      <c r="E39" s="33"/>
      <c r="F39" s="2"/>
      <c r="G39" s="2"/>
      <c r="H39" s="2">
        <f>+G40+H60</f>
        <v>5304457</v>
      </c>
      <c r="I39" s="2">
        <f>+H40+I60</f>
        <v>-242503433</v>
      </c>
      <c r="J39" s="2">
        <f>+G39</f>
        <v>0</v>
      </c>
      <c r="K39" s="2">
        <f>+I40+K60</f>
        <v>-280709866</v>
      </c>
      <c r="L39" s="2">
        <f>+K40+L60</f>
        <v>-301220287</v>
      </c>
      <c r="M39" s="2">
        <f>+L40+M60</f>
        <v>-320597745</v>
      </c>
      <c r="N39" s="2">
        <f>+K39</f>
        <v>-280709866</v>
      </c>
      <c r="O39" s="2">
        <f>+M40+O60</f>
        <v>-344123429</v>
      </c>
      <c r="P39" s="2">
        <f>+O40+P60</f>
        <v>-357050111</v>
      </c>
      <c r="Q39" s="2">
        <f>+P40+Q60</f>
        <v>-382789381</v>
      </c>
      <c r="R39" s="2">
        <f>+O39</f>
        <v>-344123429</v>
      </c>
      <c r="S39" s="2">
        <f>+Q40+S60</f>
        <v>-414726163</v>
      </c>
      <c r="T39" s="2">
        <f>+S40+T60</f>
        <v>-414726163</v>
      </c>
      <c r="U39" s="2">
        <f>+T40+U60</f>
        <v>-414726163</v>
      </c>
      <c r="V39" s="2">
        <f>+S39</f>
        <v>-414726163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-212489244</v>
      </c>
      <c r="D40" s="43">
        <f t="shared" ref="D40:AA40" si="4">+D38+D39</f>
        <v>0</v>
      </c>
      <c r="E40" s="44">
        <f t="shared" si="4"/>
        <v>-6491304</v>
      </c>
      <c r="F40" s="45">
        <f t="shared" si="4"/>
        <v>-14912030</v>
      </c>
      <c r="G40" s="45">
        <f t="shared" si="4"/>
        <v>5304457</v>
      </c>
      <c r="H40" s="45">
        <f t="shared" si="4"/>
        <v>-30068539</v>
      </c>
      <c r="I40" s="45">
        <f t="shared" si="4"/>
        <v>-280709866</v>
      </c>
      <c r="J40" s="45">
        <f>+I40</f>
        <v>-280709866</v>
      </c>
      <c r="K40" s="45">
        <f t="shared" si="4"/>
        <v>-301220287</v>
      </c>
      <c r="L40" s="45">
        <f t="shared" si="4"/>
        <v>-320597745</v>
      </c>
      <c r="M40" s="45">
        <f t="shared" si="4"/>
        <v>-344123429</v>
      </c>
      <c r="N40" s="45">
        <f>+M40</f>
        <v>-344123429</v>
      </c>
      <c r="O40" s="45">
        <f t="shared" si="4"/>
        <v>-357050111</v>
      </c>
      <c r="P40" s="45">
        <f t="shared" si="4"/>
        <v>-382789381</v>
      </c>
      <c r="Q40" s="45">
        <f t="shared" si="4"/>
        <v>-414726163</v>
      </c>
      <c r="R40" s="45">
        <f>+Q40</f>
        <v>-414726163</v>
      </c>
      <c r="S40" s="45">
        <f t="shared" si="4"/>
        <v>-414726163</v>
      </c>
      <c r="T40" s="45">
        <f t="shared" si="4"/>
        <v>-414726163</v>
      </c>
      <c r="U40" s="45">
        <f t="shared" si="4"/>
        <v>-414726163</v>
      </c>
      <c r="V40" s="45">
        <f>+U40</f>
        <v>-414726163</v>
      </c>
      <c r="W40" s="45">
        <f>+V40</f>
        <v>-414726163</v>
      </c>
      <c r="X40" s="45">
        <f t="shared" si="4"/>
        <v>-11183997</v>
      </c>
      <c r="Y40" s="45">
        <f t="shared" si="4"/>
        <v>-191107272</v>
      </c>
      <c r="Z40" s="46">
        <f>+IF(X40&lt;&gt;0,+(Y40/X40)*100,0)</f>
        <v>1708.7564669411122</v>
      </c>
      <c r="AA40" s="47">
        <f t="shared" si="4"/>
        <v>-14912030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-212434894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1028070757</v>
      </c>
      <c r="G7" s="20">
        <v>67038663</v>
      </c>
      <c r="H7" s="20">
        <v>86206578</v>
      </c>
      <c r="I7" s="20">
        <v>84101505</v>
      </c>
      <c r="J7" s="20">
        <v>237346746</v>
      </c>
      <c r="K7" s="20">
        <v>89713430</v>
      </c>
      <c r="L7" s="20">
        <v>78697763</v>
      </c>
      <c r="M7" s="20">
        <v>57546591</v>
      </c>
      <c r="N7" s="20">
        <v>225957784</v>
      </c>
      <c r="O7" s="20">
        <v>70932741</v>
      </c>
      <c r="P7" s="20">
        <v>66010257</v>
      </c>
      <c r="Q7" s="20">
        <v>68433303</v>
      </c>
      <c r="R7" s="20">
        <v>205376301</v>
      </c>
      <c r="S7" s="20"/>
      <c r="T7" s="20"/>
      <c r="U7" s="20"/>
      <c r="V7" s="20"/>
      <c r="W7" s="20">
        <v>668680831</v>
      </c>
      <c r="X7" s="20">
        <v>545116720</v>
      </c>
      <c r="Y7" s="20">
        <v>123564111</v>
      </c>
      <c r="Z7" s="21">
        <v>22.667459365399761</v>
      </c>
      <c r="AA7" s="22">
        <v>1028070757</v>
      </c>
    </row>
    <row r="8" spans="1:27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2591503</v>
      </c>
      <c r="G8" s="20">
        <v>1567</v>
      </c>
      <c r="H8" s="20">
        <v>435</v>
      </c>
      <c r="I8" s="20">
        <v>6257</v>
      </c>
      <c r="J8" s="20">
        <v>8259</v>
      </c>
      <c r="K8" s="20">
        <v>6725</v>
      </c>
      <c r="L8" s="20">
        <v>8470</v>
      </c>
      <c r="M8" s="20">
        <v>13708</v>
      </c>
      <c r="N8" s="20">
        <v>28903</v>
      </c>
      <c r="O8" s="20">
        <v>1357</v>
      </c>
      <c r="P8" s="20">
        <v>5483</v>
      </c>
      <c r="Q8" s="20">
        <v>3312</v>
      </c>
      <c r="R8" s="20">
        <v>10152</v>
      </c>
      <c r="S8" s="20"/>
      <c r="T8" s="20"/>
      <c r="U8" s="20"/>
      <c r="V8" s="20"/>
      <c r="W8" s="20">
        <v>47314</v>
      </c>
      <c r="X8" s="20">
        <v>313042</v>
      </c>
      <c r="Y8" s="20">
        <v>-265728</v>
      </c>
      <c r="Z8" s="21">
        <v>-84.885734182633641</v>
      </c>
      <c r="AA8" s="22">
        <v>2591503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75242183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33129860</v>
      </c>
      <c r="Y9" s="20">
        <v>-33129860</v>
      </c>
      <c r="Z9" s="21">
        <v>-100</v>
      </c>
      <c r="AA9" s="22">
        <v>75242183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-934055406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>
        <v>-9079947</v>
      </c>
      <c r="L14" s="20">
        <v>-100617655</v>
      </c>
      <c r="M14" s="20">
        <v>-48774997</v>
      </c>
      <c r="N14" s="20">
        <v>-158472599</v>
      </c>
      <c r="O14" s="20">
        <v>-46598604</v>
      </c>
      <c r="P14" s="20">
        <v>-52750604</v>
      </c>
      <c r="Q14" s="20">
        <v>-6682772</v>
      </c>
      <c r="R14" s="20">
        <v>-106031980</v>
      </c>
      <c r="S14" s="20"/>
      <c r="T14" s="20"/>
      <c r="U14" s="20"/>
      <c r="V14" s="20"/>
      <c r="W14" s="20">
        <v>-513502868</v>
      </c>
      <c r="X14" s="20">
        <v>-549531093</v>
      </c>
      <c r="Y14" s="20">
        <v>36028225</v>
      </c>
      <c r="Z14" s="21">
        <v>-6.5561758850285843</v>
      </c>
      <c r="AA14" s="22">
        <v>-934055406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-5136096</v>
      </c>
      <c r="Y15" s="20">
        <v>5136096</v>
      </c>
      <c r="Z15" s="21">
        <v>-100</v>
      </c>
      <c r="AA15" s="22">
        <v>-6848131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165000906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80640208</v>
      </c>
      <c r="L17" s="28">
        <f t="shared" si="0"/>
        <v>-21911422</v>
      </c>
      <c r="M17" s="28">
        <f t="shared" si="0"/>
        <v>8785302</v>
      </c>
      <c r="N17" s="28">
        <f t="shared" si="0"/>
        <v>67514088</v>
      </c>
      <c r="O17" s="28">
        <f t="shared" si="0"/>
        <v>24335494</v>
      </c>
      <c r="P17" s="28">
        <f t="shared" si="0"/>
        <v>13265136</v>
      </c>
      <c r="Q17" s="28">
        <f t="shared" si="0"/>
        <v>61753843</v>
      </c>
      <c r="R17" s="28">
        <f t="shared" si="0"/>
        <v>99354473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155225277</v>
      </c>
      <c r="X17" s="28">
        <f t="shared" si="0"/>
        <v>23892433</v>
      </c>
      <c r="Y17" s="28">
        <f t="shared" si="0"/>
        <v>131332844</v>
      </c>
      <c r="Z17" s="29">
        <f>+IF(X17&lt;&gt;0,+(Y17/X17)*100,0)</f>
        <v>549.68384341603053</v>
      </c>
      <c r="AA17" s="30">
        <f>SUM(AA6:AA16)</f>
        <v>165000906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314433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>
        <v>-6014834</v>
      </c>
      <c r="L26" s="20">
        <v>-10474970</v>
      </c>
      <c r="M26" s="20">
        <v>-13878299</v>
      </c>
      <c r="N26" s="20">
        <v>-30368103</v>
      </c>
      <c r="O26" s="20">
        <v>-1763338</v>
      </c>
      <c r="P26" s="20">
        <v>-8530770</v>
      </c>
      <c r="Q26" s="20">
        <v>-9878581</v>
      </c>
      <c r="R26" s="20">
        <v>-20172689</v>
      </c>
      <c r="S26" s="20"/>
      <c r="T26" s="20"/>
      <c r="U26" s="20"/>
      <c r="V26" s="20"/>
      <c r="W26" s="20">
        <v>-74378929</v>
      </c>
      <c r="X26" s="20"/>
      <c r="Y26" s="20">
        <v>-74378929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-17452046</v>
      </c>
      <c r="H27" s="28">
        <f t="shared" si="1"/>
        <v>-2247444</v>
      </c>
      <c r="I27" s="28">
        <f t="shared" si="1"/>
        <v>-4138647</v>
      </c>
      <c r="J27" s="28">
        <f t="shared" si="1"/>
        <v>-23838137</v>
      </c>
      <c r="K27" s="28">
        <f t="shared" si="1"/>
        <v>-6014834</v>
      </c>
      <c r="L27" s="28">
        <f t="shared" si="1"/>
        <v>-10474970</v>
      </c>
      <c r="M27" s="28">
        <f t="shared" si="1"/>
        <v>-13878299</v>
      </c>
      <c r="N27" s="28">
        <f t="shared" si="1"/>
        <v>-30368103</v>
      </c>
      <c r="O27" s="28">
        <f t="shared" si="1"/>
        <v>-1763338</v>
      </c>
      <c r="P27" s="28">
        <f t="shared" si="1"/>
        <v>-8530770</v>
      </c>
      <c r="Q27" s="28">
        <f t="shared" si="1"/>
        <v>-9878581</v>
      </c>
      <c r="R27" s="28">
        <f t="shared" si="1"/>
        <v>-20172689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-74378929</v>
      </c>
      <c r="X27" s="28">
        <f t="shared" si="1"/>
        <v>0</v>
      </c>
      <c r="Y27" s="28">
        <f t="shared" si="1"/>
        <v>-74378929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133867321</v>
      </c>
      <c r="F38" s="2">
        <f t="shared" si="3"/>
        <v>165000906</v>
      </c>
      <c r="G38" s="2">
        <f t="shared" si="3"/>
        <v>42910846</v>
      </c>
      <c r="H38" s="2">
        <f t="shared" si="3"/>
        <v>-68049599</v>
      </c>
      <c r="I38" s="2">
        <f t="shared" si="3"/>
        <v>-10342668</v>
      </c>
      <c r="J38" s="2">
        <f t="shared" si="3"/>
        <v>-35481421</v>
      </c>
      <c r="K38" s="2">
        <f t="shared" si="3"/>
        <v>74625374</v>
      </c>
      <c r="L38" s="2">
        <f t="shared" si="3"/>
        <v>-32386392</v>
      </c>
      <c r="M38" s="2">
        <f t="shared" si="3"/>
        <v>-5092997</v>
      </c>
      <c r="N38" s="2">
        <f t="shared" si="3"/>
        <v>37145985</v>
      </c>
      <c r="O38" s="2">
        <f t="shared" si="3"/>
        <v>22572156</v>
      </c>
      <c r="P38" s="2">
        <f t="shared" si="3"/>
        <v>4734366</v>
      </c>
      <c r="Q38" s="2">
        <f t="shared" si="3"/>
        <v>51875262</v>
      </c>
      <c r="R38" s="2">
        <f t="shared" si="3"/>
        <v>79181784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80846348</v>
      </c>
      <c r="X38" s="2">
        <f t="shared" si="3"/>
        <v>23892433</v>
      </c>
      <c r="Y38" s="2">
        <f t="shared" si="3"/>
        <v>56953915</v>
      </c>
      <c r="Z38" s="34">
        <f>+IF(X38&lt;&gt;0,+(Y38/X38)*100,0)</f>
        <v>238.3763721342234</v>
      </c>
      <c r="AA38" s="35">
        <f>+AA17+AA27+AA36</f>
        <v>165000906</v>
      </c>
    </row>
    <row r="39" spans="1:27" x14ac:dyDescent="0.25">
      <c r="A39" s="23" t="s">
        <v>60</v>
      </c>
      <c r="B39" s="17"/>
      <c r="C39" s="32">
        <v>175329958</v>
      </c>
      <c r="D39" s="32"/>
      <c r="E39" s="33"/>
      <c r="F39" s="2">
        <v>325026804</v>
      </c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289545385</v>
      </c>
      <c r="L39" s="2">
        <f>+K40+L60</f>
        <v>364170759</v>
      </c>
      <c r="M39" s="2">
        <f>+L40+M60</f>
        <v>331784367</v>
      </c>
      <c r="N39" s="2">
        <f>+K39</f>
        <v>289545385</v>
      </c>
      <c r="O39" s="2">
        <f>+M40+O60</f>
        <v>326691370</v>
      </c>
      <c r="P39" s="2">
        <f>+O40+P60</f>
        <v>349263526</v>
      </c>
      <c r="Q39" s="2">
        <f>+P40+Q60</f>
        <v>353997892</v>
      </c>
      <c r="R39" s="2">
        <f>+O39</f>
        <v>326691370</v>
      </c>
      <c r="S39" s="2">
        <f>+Q40+S60</f>
        <v>405873154</v>
      </c>
      <c r="T39" s="2">
        <f>+S40+T60</f>
        <v>405873154</v>
      </c>
      <c r="U39" s="2">
        <f>+T40+U60</f>
        <v>405873154</v>
      </c>
      <c r="V39" s="2">
        <f>+S39</f>
        <v>405873154</v>
      </c>
      <c r="W39" s="2">
        <f>+G39</f>
        <v>0</v>
      </c>
      <c r="X39" s="2">
        <v>325026804</v>
      </c>
      <c r="Y39" s="2">
        <f>+W39-X39</f>
        <v>-325026804</v>
      </c>
      <c r="Z39" s="34">
        <f>+IF(X39&lt;&gt;0,+(Y39/X39)*100,0)</f>
        <v>-100</v>
      </c>
      <c r="AA39" s="35">
        <v>325026804</v>
      </c>
    </row>
    <row r="40" spans="1:27" x14ac:dyDescent="0.25">
      <c r="A40" s="41" t="s">
        <v>62</v>
      </c>
      <c r="B40" s="42" t="s">
        <v>61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133867321</v>
      </c>
      <c r="F40" s="45">
        <f t="shared" si="4"/>
        <v>490027710</v>
      </c>
      <c r="G40" s="45">
        <f t="shared" si="4"/>
        <v>42910846</v>
      </c>
      <c r="H40" s="45">
        <f t="shared" si="4"/>
        <v>-25138753</v>
      </c>
      <c r="I40" s="45">
        <f t="shared" si="4"/>
        <v>289545385</v>
      </c>
      <c r="J40" s="45">
        <f>+I40</f>
        <v>289545385</v>
      </c>
      <c r="K40" s="45">
        <f t="shared" si="4"/>
        <v>364170759</v>
      </c>
      <c r="L40" s="45">
        <f t="shared" si="4"/>
        <v>331784367</v>
      </c>
      <c r="M40" s="45">
        <f t="shared" si="4"/>
        <v>326691370</v>
      </c>
      <c r="N40" s="45">
        <f>+M40</f>
        <v>326691370</v>
      </c>
      <c r="O40" s="45">
        <f t="shared" si="4"/>
        <v>349263526</v>
      </c>
      <c r="P40" s="45">
        <f t="shared" si="4"/>
        <v>353997892</v>
      </c>
      <c r="Q40" s="45">
        <f t="shared" si="4"/>
        <v>405873154</v>
      </c>
      <c r="R40" s="45">
        <f>+Q40</f>
        <v>405873154</v>
      </c>
      <c r="S40" s="45">
        <f t="shared" si="4"/>
        <v>405873154</v>
      </c>
      <c r="T40" s="45">
        <f t="shared" si="4"/>
        <v>405873154</v>
      </c>
      <c r="U40" s="45">
        <f t="shared" si="4"/>
        <v>405873154</v>
      </c>
      <c r="V40" s="45">
        <f>+U40</f>
        <v>405873154</v>
      </c>
      <c r="W40" s="45">
        <f>+V40</f>
        <v>405873154</v>
      </c>
      <c r="X40" s="45">
        <f t="shared" si="4"/>
        <v>348919237</v>
      </c>
      <c r="Y40" s="45">
        <f t="shared" si="4"/>
        <v>-268072889</v>
      </c>
      <c r="Z40" s="46">
        <f>+IF(X40&lt;&gt;0,+(Y40/X40)*100,0)</f>
        <v>-76.829495359695528</v>
      </c>
      <c r="AA40" s="47">
        <f t="shared" si="4"/>
        <v>490027710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136997075</v>
      </c>
      <c r="D7" s="18"/>
      <c r="E7" s="19"/>
      <c r="F7" s="20"/>
      <c r="G7" s="20">
        <v>12236586</v>
      </c>
      <c r="H7" s="20">
        <v>16230749</v>
      </c>
      <c r="I7" s="20">
        <v>12757494</v>
      </c>
      <c r="J7" s="20">
        <v>41224829</v>
      </c>
      <c r="K7" s="20">
        <v>14347240</v>
      </c>
      <c r="L7" s="20">
        <v>12277738</v>
      </c>
      <c r="M7" s="20">
        <v>10963452</v>
      </c>
      <c r="N7" s="20">
        <v>37588430</v>
      </c>
      <c r="O7" s="20">
        <v>17316606</v>
      </c>
      <c r="P7" s="20">
        <v>12420781</v>
      </c>
      <c r="Q7" s="20">
        <v>12652849</v>
      </c>
      <c r="R7" s="20">
        <v>42390236</v>
      </c>
      <c r="S7" s="20"/>
      <c r="T7" s="20"/>
      <c r="U7" s="20"/>
      <c r="V7" s="20"/>
      <c r="W7" s="20">
        <v>121203495</v>
      </c>
      <c r="X7" s="20"/>
      <c r="Y7" s="20">
        <v>121203495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491958</v>
      </c>
      <c r="D8" s="18"/>
      <c r="E8" s="19">
        <v>1729350</v>
      </c>
      <c r="F8" s="20">
        <v>1729350</v>
      </c>
      <c r="G8" s="20">
        <v>2800</v>
      </c>
      <c r="H8" s="20">
        <v>15397</v>
      </c>
      <c r="I8" s="20">
        <v>12612</v>
      </c>
      <c r="J8" s="20">
        <v>30809</v>
      </c>
      <c r="K8" s="20">
        <v>5945</v>
      </c>
      <c r="L8" s="20">
        <v>5726</v>
      </c>
      <c r="M8" s="20">
        <v>1867</v>
      </c>
      <c r="N8" s="20">
        <v>13538</v>
      </c>
      <c r="O8" s="20">
        <v>465</v>
      </c>
      <c r="P8" s="20">
        <v>6772</v>
      </c>
      <c r="Q8" s="20">
        <v>9228</v>
      </c>
      <c r="R8" s="20">
        <v>16465</v>
      </c>
      <c r="S8" s="20"/>
      <c r="T8" s="20"/>
      <c r="U8" s="20"/>
      <c r="V8" s="20"/>
      <c r="W8" s="20">
        <v>60812</v>
      </c>
      <c r="X8" s="20">
        <v>932870</v>
      </c>
      <c r="Y8" s="20">
        <v>-872058</v>
      </c>
      <c r="Z8" s="21">
        <v>-93.481192449108661</v>
      </c>
      <c r="AA8" s="22">
        <v>1729350</v>
      </c>
    </row>
    <row r="9" spans="1:27" x14ac:dyDescent="0.25">
      <c r="A9" s="23" t="s">
        <v>37</v>
      </c>
      <c r="B9" s="17" t="s">
        <v>6</v>
      </c>
      <c r="C9" s="18">
        <v>8031200</v>
      </c>
      <c r="D9" s="18"/>
      <c r="E9" s="19">
        <v>8826300</v>
      </c>
      <c r="F9" s="20">
        <v>8826300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8826300</v>
      </c>
      <c r="R9" s="20">
        <v>8826300</v>
      </c>
      <c r="S9" s="20"/>
      <c r="T9" s="20"/>
      <c r="U9" s="20"/>
      <c r="V9" s="20"/>
      <c r="W9" s="20">
        <v>8826300</v>
      </c>
      <c r="X9" s="20">
        <v>6619725</v>
      </c>
      <c r="Y9" s="20">
        <v>2206575</v>
      </c>
      <c r="Z9" s="21">
        <v>33.333333333333329</v>
      </c>
      <c r="AA9" s="22">
        <v>8826300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549622</v>
      </c>
      <c r="D14" s="18"/>
      <c r="E14" s="19"/>
      <c r="F14" s="20"/>
      <c r="G14" s="20">
        <v>-3935502</v>
      </c>
      <c r="H14" s="20">
        <v>-63999117</v>
      </c>
      <c r="I14" s="20">
        <v>-63779518</v>
      </c>
      <c r="J14" s="20">
        <v>-131714137</v>
      </c>
      <c r="K14" s="20">
        <v>-41504320</v>
      </c>
      <c r="L14" s="20">
        <v>-39480520</v>
      </c>
      <c r="M14" s="20">
        <v>-41802400</v>
      </c>
      <c r="N14" s="20">
        <v>-122787240</v>
      </c>
      <c r="O14" s="20">
        <v>-36135160</v>
      </c>
      <c r="P14" s="20">
        <v>-38367520</v>
      </c>
      <c r="Q14" s="20">
        <v>-36909446</v>
      </c>
      <c r="R14" s="20">
        <v>-111412126</v>
      </c>
      <c r="S14" s="20"/>
      <c r="T14" s="20"/>
      <c r="U14" s="20"/>
      <c r="V14" s="20"/>
      <c r="W14" s="20">
        <v>-365913503</v>
      </c>
      <c r="X14" s="20"/>
      <c r="Y14" s="20">
        <v>-365913503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146069855</v>
      </c>
      <c r="D17" s="26">
        <f>SUM(D6:D16)</f>
        <v>0</v>
      </c>
      <c r="E17" s="27">
        <f t="shared" si="0"/>
        <v>10555650</v>
      </c>
      <c r="F17" s="28">
        <f t="shared" si="0"/>
        <v>10555650</v>
      </c>
      <c r="G17" s="28">
        <f t="shared" si="0"/>
        <v>8303884</v>
      </c>
      <c r="H17" s="28">
        <f t="shared" si="0"/>
        <v>-47752971</v>
      </c>
      <c r="I17" s="28">
        <f t="shared" si="0"/>
        <v>-51009412</v>
      </c>
      <c r="J17" s="28">
        <f t="shared" si="0"/>
        <v>-90458499</v>
      </c>
      <c r="K17" s="28">
        <f t="shared" si="0"/>
        <v>-27151135</v>
      </c>
      <c r="L17" s="28">
        <f t="shared" si="0"/>
        <v>-27197056</v>
      </c>
      <c r="M17" s="28">
        <f t="shared" si="0"/>
        <v>-30837081</v>
      </c>
      <c r="N17" s="28">
        <f t="shared" si="0"/>
        <v>-85185272</v>
      </c>
      <c r="O17" s="28">
        <f t="shared" si="0"/>
        <v>-18818089</v>
      </c>
      <c r="P17" s="28">
        <f t="shared" si="0"/>
        <v>-25939967</v>
      </c>
      <c r="Q17" s="28">
        <f t="shared" si="0"/>
        <v>-15421069</v>
      </c>
      <c r="R17" s="28">
        <f t="shared" si="0"/>
        <v>-60179125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-235822896</v>
      </c>
      <c r="X17" s="28">
        <f t="shared" si="0"/>
        <v>7552595</v>
      </c>
      <c r="Y17" s="28">
        <f t="shared" si="0"/>
        <v>-243375491</v>
      </c>
      <c r="Z17" s="29">
        <f>+IF(X17&lt;&gt;0,+(Y17/X17)*100,0)</f>
        <v>-3222.4088674157692</v>
      </c>
      <c r="AA17" s="30">
        <f>SUM(AA6:AA16)</f>
        <v>10555650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-18857383</v>
      </c>
      <c r="D26" s="18"/>
      <c r="E26" s="19">
        <v>-41418000</v>
      </c>
      <c r="F26" s="20">
        <v>-64743506</v>
      </c>
      <c r="G26" s="20"/>
      <c r="H26" s="20"/>
      <c r="I26" s="20"/>
      <c r="J26" s="20"/>
      <c r="K26" s="20">
        <v>-5234473</v>
      </c>
      <c r="L26" s="20">
        <v>-309406</v>
      </c>
      <c r="M26" s="20">
        <v>-5468164</v>
      </c>
      <c r="N26" s="20">
        <v>-11012043</v>
      </c>
      <c r="O26" s="20">
        <v>-1930895</v>
      </c>
      <c r="P26" s="20">
        <v>-870858</v>
      </c>
      <c r="Q26" s="20">
        <v>-35689513</v>
      </c>
      <c r="R26" s="20">
        <v>-38491266</v>
      </c>
      <c r="S26" s="20"/>
      <c r="T26" s="20"/>
      <c r="U26" s="20"/>
      <c r="V26" s="20"/>
      <c r="W26" s="20">
        <v>-49503309</v>
      </c>
      <c r="X26" s="20">
        <v>-51894110</v>
      </c>
      <c r="Y26" s="20">
        <v>2390801</v>
      </c>
      <c r="Z26" s="21">
        <v>-4.6070758319200387</v>
      </c>
      <c r="AA26" s="22">
        <v>-64743506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-18857383</v>
      </c>
      <c r="D27" s="26">
        <f>SUM(D21:D26)</f>
        <v>0</v>
      </c>
      <c r="E27" s="27">
        <f t="shared" si="1"/>
        <v>-41418000</v>
      </c>
      <c r="F27" s="28">
        <f t="shared" si="1"/>
        <v>-64743506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-5234473</v>
      </c>
      <c r="L27" s="28">
        <f t="shared" si="1"/>
        <v>-309406</v>
      </c>
      <c r="M27" s="28">
        <f t="shared" si="1"/>
        <v>-5468164</v>
      </c>
      <c r="N27" s="28">
        <f t="shared" si="1"/>
        <v>-11012043</v>
      </c>
      <c r="O27" s="28">
        <f t="shared" si="1"/>
        <v>-1930895</v>
      </c>
      <c r="P27" s="28">
        <f t="shared" si="1"/>
        <v>-870858</v>
      </c>
      <c r="Q27" s="28">
        <f t="shared" si="1"/>
        <v>-35689513</v>
      </c>
      <c r="R27" s="28">
        <f t="shared" si="1"/>
        <v>-38491266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-49503309</v>
      </c>
      <c r="X27" s="28">
        <f t="shared" si="1"/>
        <v>-51894110</v>
      </c>
      <c r="Y27" s="28">
        <f t="shared" si="1"/>
        <v>2390801</v>
      </c>
      <c r="Z27" s="29">
        <f>+IF(X27&lt;&gt;0,+(Y27/X27)*100,0)</f>
        <v>-4.6070758319200387</v>
      </c>
      <c r="AA27" s="30">
        <f>SUM(AA21:AA26)</f>
        <v>-64743506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127212472</v>
      </c>
      <c r="D38" s="32">
        <f>+D17+D27+D36</f>
        <v>0</v>
      </c>
      <c r="E38" s="33">
        <f t="shared" si="3"/>
        <v>-30862350</v>
      </c>
      <c r="F38" s="2">
        <f t="shared" si="3"/>
        <v>-54187856</v>
      </c>
      <c r="G38" s="2">
        <f t="shared" si="3"/>
        <v>8303884</v>
      </c>
      <c r="H38" s="2">
        <f t="shared" si="3"/>
        <v>-47752971</v>
      </c>
      <c r="I38" s="2">
        <f t="shared" si="3"/>
        <v>-51009412</v>
      </c>
      <c r="J38" s="2">
        <f t="shared" si="3"/>
        <v>-90458499</v>
      </c>
      <c r="K38" s="2">
        <f t="shared" si="3"/>
        <v>-32385608</v>
      </c>
      <c r="L38" s="2">
        <f t="shared" si="3"/>
        <v>-27506462</v>
      </c>
      <c r="M38" s="2">
        <f t="shared" si="3"/>
        <v>-36305245</v>
      </c>
      <c r="N38" s="2">
        <f t="shared" si="3"/>
        <v>-96197315</v>
      </c>
      <c r="O38" s="2">
        <f t="shared" si="3"/>
        <v>-20748984</v>
      </c>
      <c r="P38" s="2">
        <f t="shared" si="3"/>
        <v>-26810825</v>
      </c>
      <c r="Q38" s="2">
        <f t="shared" si="3"/>
        <v>-51110582</v>
      </c>
      <c r="R38" s="2">
        <f t="shared" si="3"/>
        <v>-98670391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-285326205</v>
      </c>
      <c r="X38" s="2">
        <f t="shared" si="3"/>
        <v>-44341515</v>
      </c>
      <c r="Y38" s="2">
        <f t="shared" si="3"/>
        <v>-240984690</v>
      </c>
      <c r="Z38" s="34">
        <f>+IF(X38&lt;&gt;0,+(Y38/X38)*100,0)</f>
        <v>543.47419117276445</v>
      </c>
      <c r="AA38" s="35">
        <f>+AA17+AA27+AA36</f>
        <v>-54187856</v>
      </c>
    </row>
    <row r="39" spans="1:27" x14ac:dyDescent="0.25">
      <c r="A39" s="23" t="s">
        <v>60</v>
      </c>
      <c r="B39" s="17"/>
      <c r="C39" s="32">
        <v>147753385</v>
      </c>
      <c r="D39" s="32"/>
      <c r="E39" s="33"/>
      <c r="F39" s="2"/>
      <c r="G39" s="2"/>
      <c r="H39" s="2">
        <f>+G40+H60</f>
        <v>8303884</v>
      </c>
      <c r="I39" s="2">
        <f>+H40+I60</f>
        <v>-39449087</v>
      </c>
      <c r="J39" s="2">
        <f>+G39</f>
        <v>0</v>
      </c>
      <c r="K39" s="2">
        <f>+I40+K60</f>
        <v>-266562933</v>
      </c>
      <c r="L39" s="2">
        <f>+K40+L60</f>
        <v>-298948541</v>
      </c>
      <c r="M39" s="2">
        <f>+L40+M60</f>
        <v>-326455003</v>
      </c>
      <c r="N39" s="2">
        <f>+K39</f>
        <v>-266562933</v>
      </c>
      <c r="O39" s="2">
        <f>+M40+O60</f>
        <v>-362760248</v>
      </c>
      <c r="P39" s="2">
        <f>+O40+P60</f>
        <v>-383509232</v>
      </c>
      <c r="Q39" s="2">
        <f>+P40+Q60</f>
        <v>-410320057</v>
      </c>
      <c r="R39" s="2">
        <f>+O39</f>
        <v>-362760248</v>
      </c>
      <c r="S39" s="2">
        <f>+Q40+S60</f>
        <v>-461430639</v>
      </c>
      <c r="T39" s="2">
        <f>+S40+T60</f>
        <v>-461430639</v>
      </c>
      <c r="U39" s="2">
        <f>+T40+U60</f>
        <v>-461430639</v>
      </c>
      <c r="V39" s="2">
        <f>+S39</f>
        <v>-461430639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274965857</v>
      </c>
      <c r="D40" s="43">
        <f t="shared" ref="D40:AA40" si="4">+D38+D39</f>
        <v>0</v>
      </c>
      <c r="E40" s="44">
        <f t="shared" si="4"/>
        <v>-30862350</v>
      </c>
      <c r="F40" s="45">
        <f t="shared" si="4"/>
        <v>-54187856</v>
      </c>
      <c r="G40" s="45">
        <f t="shared" si="4"/>
        <v>8303884</v>
      </c>
      <c r="H40" s="45">
        <f t="shared" si="4"/>
        <v>-39449087</v>
      </c>
      <c r="I40" s="45">
        <f t="shared" si="4"/>
        <v>-90458499</v>
      </c>
      <c r="J40" s="45">
        <f>+I40</f>
        <v>-90458499</v>
      </c>
      <c r="K40" s="45">
        <f t="shared" si="4"/>
        <v>-298948541</v>
      </c>
      <c r="L40" s="45">
        <f t="shared" si="4"/>
        <v>-326455003</v>
      </c>
      <c r="M40" s="45">
        <f t="shared" si="4"/>
        <v>-362760248</v>
      </c>
      <c r="N40" s="45">
        <f>+M40</f>
        <v>-362760248</v>
      </c>
      <c r="O40" s="45">
        <f t="shared" si="4"/>
        <v>-383509232</v>
      </c>
      <c r="P40" s="45">
        <f t="shared" si="4"/>
        <v>-410320057</v>
      </c>
      <c r="Q40" s="45">
        <f t="shared" si="4"/>
        <v>-461430639</v>
      </c>
      <c r="R40" s="45">
        <f>+Q40</f>
        <v>-461430639</v>
      </c>
      <c r="S40" s="45">
        <f t="shared" si="4"/>
        <v>-461430639</v>
      </c>
      <c r="T40" s="45">
        <f t="shared" si="4"/>
        <v>-461430639</v>
      </c>
      <c r="U40" s="45">
        <f t="shared" si="4"/>
        <v>-461430639</v>
      </c>
      <c r="V40" s="45">
        <f>+U40</f>
        <v>-461430639</v>
      </c>
      <c r="W40" s="45">
        <f>+V40</f>
        <v>-461430639</v>
      </c>
      <c r="X40" s="45">
        <f t="shared" si="4"/>
        <v>-44341515</v>
      </c>
      <c r="Y40" s="45">
        <f t="shared" si="4"/>
        <v>-240984690</v>
      </c>
      <c r="Z40" s="46">
        <f>+IF(X40&lt;&gt;0,+(Y40/X40)*100,0)</f>
        <v>543.47419117276445</v>
      </c>
      <c r="AA40" s="47">
        <f t="shared" si="4"/>
        <v>-54187856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-176104434</v>
      </c>
      <c r="N60">
        <v>-176104434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354388794</v>
      </c>
      <c r="D7" s="18"/>
      <c r="E7" s="19">
        <v>704926478</v>
      </c>
      <c r="F7" s="20">
        <v>675912711</v>
      </c>
      <c r="G7" s="20">
        <v>31407533</v>
      </c>
      <c r="H7" s="20">
        <v>36083377</v>
      </c>
      <c r="I7" s="20">
        <v>33078744</v>
      </c>
      <c r="J7" s="20">
        <v>100569654</v>
      </c>
      <c r="K7" s="20">
        <v>41782418</v>
      </c>
      <c r="L7" s="20">
        <v>34765093</v>
      </c>
      <c r="M7" s="20">
        <v>34178248</v>
      </c>
      <c r="N7" s="20">
        <v>110725759</v>
      </c>
      <c r="O7" s="20">
        <v>46376568</v>
      </c>
      <c r="P7" s="20">
        <v>51574871</v>
      </c>
      <c r="Q7" s="20">
        <v>54793667</v>
      </c>
      <c r="R7" s="20">
        <v>152745106</v>
      </c>
      <c r="S7" s="20"/>
      <c r="T7" s="20"/>
      <c r="U7" s="20"/>
      <c r="V7" s="20"/>
      <c r="W7" s="20">
        <v>364040519</v>
      </c>
      <c r="X7" s="20">
        <v>506934558</v>
      </c>
      <c r="Y7" s="20">
        <v>-142894039</v>
      </c>
      <c r="Z7" s="21">
        <v>-28.187867002746337</v>
      </c>
      <c r="AA7" s="22">
        <v>675912711</v>
      </c>
    </row>
    <row r="8" spans="1:27" x14ac:dyDescent="0.25">
      <c r="A8" s="23" t="s">
        <v>36</v>
      </c>
      <c r="B8" s="17" t="s">
        <v>32</v>
      </c>
      <c r="C8" s="18">
        <v>79923427</v>
      </c>
      <c r="D8" s="18"/>
      <c r="E8" s="19">
        <v>92878</v>
      </c>
      <c r="F8" s="20">
        <v>15010</v>
      </c>
      <c r="G8" s="20">
        <v>1187</v>
      </c>
      <c r="H8" s="20"/>
      <c r="I8" s="20"/>
      <c r="J8" s="20">
        <v>1187</v>
      </c>
      <c r="K8" s="20"/>
      <c r="L8" s="20"/>
      <c r="M8" s="20">
        <v>318</v>
      </c>
      <c r="N8" s="20">
        <v>318</v>
      </c>
      <c r="O8" s="20">
        <v>1169</v>
      </c>
      <c r="P8" s="20">
        <v>1169</v>
      </c>
      <c r="Q8" s="20">
        <v>3824</v>
      </c>
      <c r="R8" s="20">
        <v>6162</v>
      </c>
      <c r="S8" s="20"/>
      <c r="T8" s="20"/>
      <c r="U8" s="20"/>
      <c r="V8" s="20"/>
      <c r="W8" s="20">
        <v>7667</v>
      </c>
      <c r="X8" s="20">
        <v>11259</v>
      </c>
      <c r="Y8" s="20">
        <v>-3592</v>
      </c>
      <c r="Z8" s="21">
        <v>-31.903366195932144</v>
      </c>
      <c r="AA8" s="22">
        <v>15010</v>
      </c>
    </row>
    <row r="9" spans="1:27" x14ac:dyDescent="0.25">
      <c r="A9" s="23" t="s">
        <v>37</v>
      </c>
      <c r="B9" s="17" t="s">
        <v>6</v>
      </c>
      <c r="C9" s="18">
        <v>785693</v>
      </c>
      <c r="D9" s="18"/>
      <c r="E9" s="19">
        <v>13647194</v>
      </c>
      <c r="F9" s="20">
        <v>10691488</v>
      </c>
      <c r="G9" s="20">
        <v>13198047</v>
      </c>
      <c r="H9" s="20">
        <v>13474854</v>
      </c>
      <c r="I9" s="20">
        <v>6449383</v>
      </c>
      <c r="J9" s="20">
        <v>33122284</v>
      </c>
      <c r="K9" s="20">
        <v>10237056</v>
      </c>
      <c r="L9" s="20">
        <v>9143399</v>
      </c>
      <c r="M9" s="20">
        <v>11951475</v>
      </c>
      <c r="N9" s="20">
        <v>31331930</v>
      </c>
      <c r="O9" s="20">
        <v>10195554</v>
      </c>
      <c r="P9" s="20">
        <v>9101409</v>
      </c>
      <c r="Q9" s="20">
        <v>11998827</v>
      </c>
      <c r="R9" s="20">
        <v>31295790</v>
      </c>
      <c r="S9" s="20"/>
      <c r="T9" s="20"/>
      <c r="U9" s="20"/>
      <c r="V9" s="20"/>
      <c r="W9" s="20">
        <v>95750004</v>
      </c>
      <c r="X9" s="20">
        <v>8018604</v>
      </c>
      <c r="Y9" s="20">
        <v>87731400</v>
      </c>
      <c r="Z9" s="21">
        <v>1094.0981746947473</v>
      </c>
      <c r="AA9" s="22">
        <v>10691488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460000</v>
      </c>
      <c r="F10" s="20">
        <v>960000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835003</v>
      </c>
      <c r="Y10" s="20">
        <v>-835003</v>
      </c>
      <c r="Z10" s="21">
        <v>-100</v>
      </c>
      <c r="AA10" s="22">
        <v>960000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-402219503</v>
      </c>
      <c r="D14" s="18"/>
      <c r="E14" s="19">
        <v>-529658924</v>
      </c>
      <c r="F14" s="20">
        <v>-496197426</v>
      </c>
      <c r="G14" s="20">
        <v>-19592</v>
      </c>
      <c r="H14" s="20">
        <v>-44843731</v>
      </c>
      <c r="I14" s="20">
        <v>-47613383</v>
      </c>
      <c r="J14" s="20">
        <v>-92476706</v>
      </c>
      <c r="K14" s="20">
        <v>-29348660</v>
      </c>
      <c r="L14" s="20">
        <v>-31941758</v>
      </c>
      <c r="M14" s="20">
        <v>-35965858</v>
      </c>
      <c r="N14" s="20">
        <v>-97256276</v>
      </c>
      <c r="O14" s="20">
        <v>-40842464</v>
      </c>
      <c r="P14" s="20">
        <v>-45056756</v>
      </c>
      <c r="Q14" s="20">
        <v>-44638135</v>
      </c>
      <c r="R14" s="20">
        <v>-130537355</v>
      </c>
      <c r="S14" s="20"/>
      <c r="T14" s="20"/>
      <c r="U14" s="20"/>
      <c r="V14" s="20"/>
      <c r="W14" s="20">
        <v>-320270337</v>
      </c>
      <c r="X14" s="20">
        <v>-372148083</v>
      </c>
      <c r="Y14" s="20">
        <v>51877746</v>
      </c>
      <c r="Z14" s="21">
        <v>-13.940081480951763</v>
      </c>
      <c r="AA14" s="22">
        <v>-496197426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-2678778</v>
      </c>
      <c r="F15" s="20">
        <v>-2678778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-2024384</v>
      </c>
      <c r="Y15" s="20">
        <v>2024384</v>
      </c>
      <c r="Z15" s="21">
        <v>-100</v>
      </c>
      <c r="AA15" s="22">
        <v>-2678778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32878411</v>
      </c>
      <c r="D17" s="26">
        <f>SUM(D6:D16)</f>
        <v>0</v>
      </c>
      <c r="E17" s="27">
        <f t="shared" si="0"/>
        <v>186788848</v>
      </c>
      <c r="F17" s="28">
        <f t="shared" si="0"/>
        <v>188703005</v>
      </c>
      <c r="G17" s="28">
        <f t="shared" si="0"/>
        <v>44587175</v>
      </c>
      <c r="H17" s="28">
        <f t="shared" si="0"/>
        <v>4714500</v>
      </c>
      <c r="I17" s="28">
        <f t="shared" si="0"/>
        <v>-8085256</v>
      </c>
      <c r="J17" s="28">
        <f t="shared" si="0"/>
        <v>41216419</v>
      </c>
      <c r="K17" s="28">
        <f t="shared" si="0"/>
        <v>22670814</v>
      </c>
      <c r="L17" s="28">
        <f t="shared" si="0"/>
        <v>11966734</v>
      </c>
      <c r="M17" s="28">
        <f t="shared" si="0"/>
        <v>10164183</v>
      </c>
      <c r="N17" s="28">
        <f t="shared" si="0"/>
        <v>44801731</v>
      </c>
      <c r="O17" s="28">
        <f t="shared" si="0"/>
        <v>15730827</v>
      </c>
      <c r="P17" s="28">
        <f t="shared" si="0"/>
        <v>15620693</v>
      </c>
      <c r="Q17" s="28">
        <f t="shared" si="0"/>
        <v>22158183</v>
      </c>
      <c r="R17" s="28">
        <f t="shared" si="0"/>
        <v>53509703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139527853</v>
      </c>
      <c r="X17" s="28">
        <f t="shared" si="0"/>
        <v>141626957</v>
      </c>
      <c r="Y17" s="28">
        <f t="shared" si="0"/>
        <v>-2099104</v>
      </c>
      <c r="Z17" s="29">
        <f>+IF(X17&lt;&gt;0,+(Y17/X17)*100,0)</f>
        <v>-1.4821359185172638</v>
      </c>
      <c r="AA17" s="30">
        <f>SUM(AA6:AA16)</f>
        <v>188703005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-5415134</v>
      </c>
      <c r="D26" s="18"/>
      <c r="E26" s="19">
        <v>-16244000</v>
      </c>
      <c r="F26" s="20">
        <v>-21482246</v>
      </c>
      <c r="G26" s="20">
        <v>-230752</v>
      </c>
      <c r="H26" s="20">
        <v>-287</v>
      </c>
      <c r="I26" s="20">
        <v>-10548</v>
      </c>
      <c r="J26" s="20">
        <v>-241587</v>
      </c>
      <c r="K26" s="20">
        <v>-139305</v>
      </c>
      <c r="L26" s="20">
        <v>-149018</v>
      </c>
      <c r="M26" s="20">
        <v>-91612</v>
      </c>
      <c r="N26" s="20">
        <v>-379935</v>
      </c>
      <c r="O26" s="20"/>
      <c r="P26" s="20"/>
      <c r="Q26" s="20">
        <v>-86182</v>
      </c>
      <c r="R26" s="20">
        <v>-86182</v>
      </c>
      <c r="S26" s="20"/>
      <c r="T26" s="20"/>
      <c r="U26" s="20"/>
      <c r="V26" s="20"/>
      <c r="W26" s="20">
        <v>-707704</v>
      </c>
      <c r="X26" s="20">
        <v>-16111674</v>
      </c>
      <c r="Y26" s="20">
        <v>15403970</v>
      </c>
      <c r="Z26" s="21">
        <v>-95.607507947343024</v>
      </c>
      <c r="AA26" s="22">
        <v>-21482246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-5415134</v>
      </c>
      <c r="D27" s="26">
        <f>SUM(D21:D26)</f>
        <v>0</v>
      </c>
      <c r="E27" s="27">
        <f t="shared" si="1"/>
        <v>-16244000</v>
      </c>
      <c r="F27" s="28">
        <f t="shared" si="1"/>
        <v>-21482246</v>
      </c>
      <c r="G27" s="28">
        <f t="shared" si="1"/>
        <v>-230752</v>
      </c>
      <c r="H27" s="28">
        <f t="shared" si="1"/>
        <v>-287</v>
      </c>
      <c r="I27" s="28">
        <f t="shared" si="1"/>
        <v>-10548</v>
      </c>
      <c r="J27" s="28">
        <f t="shared" si="1"/>
        <v>-241587</v>
      </c>
      <c r="K27" s="28">
        <f t="shared" si="1"/>
        <v>-139305</v>
      </c>
      <c r="L27" s="28">
        <f t="shared" si="1"/>
        <v>-149018</v>
      </c>
      <c r="M27" s="28">
        <f t="shared" si="1"/>
        <v>-91612</v>
      </c>
      <c r="N27" s="28">
        <f t="shared" si="1"/>
        <v>-379935</v>
      </c>
      <c r="O27" s="28">
        <f t="shared" si="1"/>
        <v>0</v>
      </c>
      <c r="P27" s="28">
        <f t="shared" si="1"/>
        <v>0</v>
      </c>
      <c r="Q27" s="28">
        <f t="shared" si="1"/>
        <v>-86182</v>
      </c>
      <c r="R27" s="28">
        <f t="shared" si="1"/>
        <v>-86182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-707704</v>
      </c>
      <c r="X27" s="28">
        <f t="shared" si="1"/>
        <v>-16111674</v>
      </c>
      <c r="Y27" s="28">
        <f t="shared" si="1"/>
        <v>15403970</v>
      </c>
      <c r="Z27" s="29">
        <f>+IF(X27&lt;&gt;0,+(Y27/X27)*100,0)</f>
        <v>-95.607507947343024</v>
      </c>
      <c r="AA27" s="30">
        <f>SUM(AA21:AA26)</f>
        <v>-21482246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27463277</v>
      </c>
      <c r="D38" s="32">
        <f>+D17+D27+D36</f>
        <v>0</v>
      </c>
      <c r="E38" s="33">
        <f t="shared" si="3"/>
        <v>170544848</v>
      </c>
      <c r="F38" s="2">
        <f t="shared" si="3"/>
        <v>167220759</v>
      </c>
      <c r="G38" s="2">
        <f t="shared" si="3"/>
        <v>44356423</v>
      </c>
      <c r="H38" s="2">
        <f t="shared" si="3"/>
        <v>4714213</v>
      </c>
      <c r="I38" s="2">
        <f t="shared" si="3"/>
        <v>-8095804</v>
      </c>
      <c r="J38" s="2">
        <f t="shared" si="3"/>
        <v>40974832</v>
      </c>
      <c r="K38" s="2">
        <f t="shared" si="3"/>
        <v>22531509</v>
      </c>
      <c r="L38" s="2">
        <f t="shared" si="3"/>
        <v>11817716</v>
      </c>
      <c r="M38" s="2">
        <f t="shared" si="3"/>
        <v>10072571</v>
      </c>
      <c r="N38" s="2">
        <f t="shared" si="3"/>
        <v>44421796</v>
      </c>
      <c r="O38" s="2">
        <f t="shared" si="3"/>
        <v>15730827</v>
      </c>
      <c r="P38" s="2">
        <f t="shared" si="3"/>
        <v>15620693</v>
      </c>
      <c r="Q38" s="2">
        <f t="shared" si="3"/>
        <v>22072001</v>
      </c>
      <c r="R38" s="2">
        <f t="shared" si="3"/>
        <v>53423521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138820149</v>
      </c>
      <c r="X38" s="2">
        <f t="shared" si="3"/>
        <v>125515283</v>
      </c>
      <c r="Y38" s="2">
        <f t="shared" si="3"/>
        <v>13304866</v>
      </c>
      <c r="Z38" s="34">
        <f>+IF(X38&lt;&gt;0,+(Y38/X38)*100,0)</f>
        <v>10.600195993662382</v>
      </c>
      <c r="AA38" s="35">
        <f>+AA17+AA27+AA36</f>
        <v>167220759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44356423</v>
      </c>
      <c r="I39" s="2">
        <f>+H40+I60</f>
        <v>49070636</v>
      </c>
      <c r="J39" s="2">
        <f>+G39</f>
        <v>0</v>
      </c>
      <c r="K39" s="2">
        <f>+I40+K60</f>
        <v>40974832</v>
      </c>
      <c r="L39" s="2">
        <f>+K40+L60</f>
        <v>63506341</v>
      </c>
      <c r="M39" s="2">
        <f>+L40+M60</f>
        <v>75324057</v>
      </c>
      <c r="N39" s="2">
        <f>+K39</f>
        <v>40974832</v>
      </c>
      <c r="O39" s="2">
        <f>+M40+O60</f>
        <v>85396628</v>
      </c>
      <c r="P39" s="2">
        <f>+O40+P60</f>
        <v>101127455</v>
      </c>
      <c r="Q39" s="2">
        <f>+P40+Q60</f>
        <v>116748148</v>
      </c>
      <c r="R39" s="2">
        <f>+O39</f>
        <v>85396628</v>
      </c>
      <c r="S39" s="2">
        <f>+Q40+S60</f>
        <v>138820149</v>
      </c>
      <c r="T39" s="2">
        <f>+S40+T60</f>
        <v>138820149</v>
      </c>
      <c r="U39" s="2">
        <f>+T40+U60</f>
        <v>138820149</v>
      </c>
      <c r="V39" s="2">
        <f>+S39</f>
        <v>138820149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27463277</v>
      </c>
      <c r="D40" s="43">
        <f t="shared" ref="D40:AA40" si="4">+D38+D39</f>
        <v>0</v>
      </c>
      <c r="E40" s="44">
        <f t="shared" si="4"/>
        <v>170544848</v>
      </c>
      <c r="F40" s="45">
        <f t="shared" si="4"/>
        <v>167220759</v>
      </c>
      <c r="G40" s="45">
        <f t="shared" si="4"/>
        <v>44356423</v>
      </c>
      <c r="H40" s="45">
        <f t="shared" si="4"/>
        <v>49070636</v>
      </c>
      <c r="I40" s="45">
        <f t="shared" si="4"/>
        <v>40974832</v>
      </c>
      <c r="J40" s="45">
        <f>+I40</f>
        <v>40974832</v>
      </c>
      <c r="K40" s="45">
        <f t="shared" si="4"/>
        <v>63506341</v>
      </c>
      <c r="L40" s="45">
        <f t="shared" si="4"/>
        <v>75324057</v>
      </c>
      <c r="M40" s="45">
        <f t="shared" si="4"/>
        <v>85396628</v>
      </c>
      <c r="N40" s="45">
        <f>+M40</f>
        <v>85396628</v>
      </c>
      <c r="O40" s="45">
        <f t="shared" si="4"/>
        <v>101127455</v>
      </c>
      <c r="P40" s="45">
        <f t="shared" si="4"/>
        <v>116748148</v>
      </c>
      <c r="Q40" s="45">
        <f t="shared" si="4"/>
        <v>138820149</v>
      </c>
      <c r="R40" s="45">
        <f>+Q40</f>
        <v>138820149</v>
      </c>
      <c r="S40" s="45">
        <f t="shared" si="4"/>
        <v>138820149</v>
      </c>
      <c r="T40" s="45">
        <f t="shared" si="4"/>
        <v>138820149</v>
      </c>
      <c r="U40" s="45">
        <f t="shared" si="4"/>
        <v>138820149</v>
      </c>
      <c r="V40" s="45">
        <f>+U40</f>
        <v>138820149</v>
      </c>
      <c r="W40" s="45">
        <f>+V40</f>
        <v>138820149</v>
      </c>
      <c r="X40" s="45">
        <f t="shared" si="4"/>
        <v>125515283</v>
      </c>
      <c r="Y40" s="45">
        <f t="shared" si="4"/>
        <v>13304866</v>
      </c>
      <c r="Z40" s="46">
        <f>+IF(X40&lt;&gt;0,+(Y40/X40)*100,0)</f>
        <v>10.600195993662382</v>
      </c>
      <c r="AA40" s="47">
        <f t="shared" si="4"/>
        <v>167220759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59257731</v>
      </c>
      <c r="D7" s="18"/>
      <c r="E7" s="19">
        <v>85593706</v>
      </c>
      <c r="F7" s="20">
        <v>71220699</v>
      </c>
      <c r="G7" s="20">
        <v>13453789</v>
      </c>
      <c r="H7" s="20">
        <v>14179043</v>
      </c>
      <c r="I7" s="20">
        <v>12343282</v>
      </c>
      <c r="J7" s="20">
        <v>39976114</v>
      </c>
      <c r="K7" s="20">
        <v>12668283</v>
      </c>
      <c r="L7" s="20">
        <v>13309052</v>
      </c>
      <c r="M7" s="20">
        <v>11104409</v>
      </c>
      <c r="N7" s="20">
        <v>37081744</v>
      </c>
      <c r="O7" s="20">
        <v>15045018</v>
      </c>
      <c r="P7" s="20">
        <v>11663751</v>
      </c>
      <c r="Q7" s="20">
        <v>9997554</v>
      </c>
      <c r="R7" s="20">
        <v>36706323</v>
      </c>
      <c r="S7" s="20"/>
      <c r="T7" s="20"/>
      <c r="U7" s="20"/>
      <c r="V7" s="20"/>
      <c r="W7" s="20">
        <v>113764181</v>
      </c>
      <c r="X7" s="20">
        <v>53415481</v>
      </c>
      <c r="Y7" s="20">
        <v>60348700</v>
      </c>
      <c r="Z7" s="21">
        <v>112.97979325506775</v>
      </c>
      <c r="AA7" s="22">
        <v>71220699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4279661</v>
      </c>
      <c r="D9" s="18"/>
      <c r="E9" s="19">
        <v>6481617</v>
      </c>
      <c r="F9" s="20">
        <v>6481617</v>
      </c>
      <c r="G9" s="20">
        <v>5959878</v>
      </c>
      <c r="H9" s="20"/>
      <c r="I9" s="20"/>
      <c r="J9" s="20">
        <v>5959878</v>
      </c>
      <c r="K9" s="20"/>
      <c r="L9" s="20"/>
      <c r="M9" s="20">
        <v>500000</v>
      </c>
      <c r="N9" s="20">
        <v>500000</v>
      </c>
      <c r="O9" s="20"/>
      <c r="P9" s="20"/>
      <c r="Q9" s="20"/>
      <c r="R9" s="20"/>
      <c r="S9" s="20"/>
      <c r="T9" s="20"/>
      <c r="U9" s="20"/>
      <c r="V9" s="20"/>
      <c r="W9" s="20">
        <v>6459878</v>
      </c>
      <c r="X9" s="20">
        <v>4861212</v>
      </c>
      <c r="Y9" s="20">
        <v>1598666</v>
      </c>
      <c r="Z9" s="21">
        <v>32.886160899792067</v>
      </c>
      <c r="AA9" s="22">
        <v>6481617</v>
      </c>
    </row>
    <row r="10" spans="1:27" x14ac:dyDescent="0.25">
      <c r="A10" s="23" t="s">
        <v>38</v>
      </c>
      <c r="B10" s="17" t="s">
        <v>6</v>
      </c>
      <c r="C10" s="18">
        <v>250000</v>
      </c>
      <c r="D10" s="18"/>
      <c r="E10" s="19">
        <v>3478261</v>
      </c>
      <c r="F10" s="20">
        <v>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2608696</v>
      </c>
      <c r="Y10" s="20">
        <v>-2608696</v>
      </c>
      <c r="Z10" s="21">
        <v>-100</v>
      </c>
      <c r="AA10" s="22">
        <v>3478261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-88786004</v>
      </c>
      <c r="D14" s="18"/>
      <c r="E14" s="19">
        <v>-107785053</v>
      </c>
      <c r="F14" s="20">
        <v>-127987327</v>
      </c>
      <c r="G14" s="20">
        <v>-12236216</v>
      </c>
      <c r="H14" s="20">
        <v>-13644291</v>
      </c>
      <c r="I14" s="20">
        <v>-14221523</v>
      </c>
      <c r="J14" s="20">
        <v>-40102030</v>
      </c>
      <c r="K14" s="20">
        <v>-7658690</v>
      </c>
      <c r="L14" s="20">
        <v>-7792418</v>
      </c>
      <c r="M14" s="20">
        <v>-8737543</v>
      </c>
      <c r="N14" s="20">
        <v>-24188651</v>
      </c>
      <c r="O14" s="20">
        <v>-7101178</v>
      </c>
      <c r="P14" s="20">
        <v>-6120074</v>
      </c>
      <c r="Q14" s="20">
        <v>-10760431</v>
      </c>
      <c r="R14" s="20">
        <v>-23981683</v>
      </c>
      <c r="S14" s="20"/>
      <c r="T14" s="20"/>
      <c r="U14" s="20"/>
      <c r="V14" s="20"/>
      <c r="W14" s="20">
        <v>-88272364</v>
      </c>
      <c r="X14" s="20">
        <v>-95802999</v>
      </c>
      <c r="Y14" s="20">
        <v>7530635</v>
      </c>
      <c r="Z14" s="21">
        <v>-7.8605420274995774</v>
      </c>
      <c r="AA14" s="22">
        <v>-127987327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-997285</v>
      </c>
      <c r="F15" s="20">
        <v>-1613627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-1210222</v>
      </c>
      <c r="Y15" s="20">
        <v>1210222</v>
      </c>
      <c r="Z15" s="21">
        <v>-100</v>
      </c>
      <c r="AA15" s="22">
        <v>-1613627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-24998612</v>
      </c>
      <c r="D17" s="26">
        <f>SUM(D6:D16)</f>
        <v>0</v>
      </c>
      <c r="E17" s="27">
        <f t="shared" si="0"/>
        <v>-13228754</v>
      </c>
      <c r="F17" s="28">
        <f t="shared" si="0"/>
        <v>-48420377</v>
      </c>
      <c r="G17" s="28">
        <f t="shared" si="0"/>
        <v>7177451</v>
      </c>
      <c r="H17" s="28">
        <f t="shared" si="0"/>
        <v>534752</v>
      </c>
      <c r="I17" s="28">
        <f t="shared" si="0"/>
        <v>-1878241</v>
      </c>
      <c r="J17" s="28">
        <f t="shared" si="0"/>
        <v>5833962</v>
      </c>
      <c r="K17" s="28">
        <f t="shared" si="0"/>
        <v>5009593</v>
      </c>
      <c r="L17" s="28">
        <f t="shared" si="0"/>
        <v>5516634</v>
      </c>
      <c r="M17" s="28">
        <f t="shared" si="0"/>
        <v>2866866</v>
      </c>
      <c r="N17" s="28">
        <f t="shared" si="0"/>
        <v>13393093</v>
      </c>
      <c r="O17" s="28">
        <f t="shared" si="0"/>
        <v>7943840</v>
      </c>
      <c r="P17" s="28">
        <f t="shared" si="0"/>
        <v>5543677</v>
      </c>
      <c r="Q17" s="28">
        <f t="shared" si="0"/>
        <v>-762877</v>
      </c>
      <c r="R17" s="28">
        <f t="shared" si="0"/>
        <v>12724640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31951695</v>
      </c>
      <c r="X17" s="28">
        <f t="shared" si="0"/>
        <v>-36127832</v>
      </c>
      <c r="Y17" s="28">
        <f t="shared" si="0"/>
        <v>68079527</v>
      </c>
      <c r="Z17" s="29">
        <f>+IF(X17&lt;&gt;0,+(Y17/X17)*100,0)</f>
        <v>-188.44066535738983</v>
      </c>
      <c r="AA17" s="30">
        <f>SUM(AA6:AA16)</f>
        <v>-48420377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-20403690</v>
      </c>
      <c r="D26" s="18"/>
      <c r="E26" s="19">
        <v>-19741639</v>
      </c>
      <c r="F26" s="20">
        <v>-19741639</v>
      </c>
      <c r="G26" s="20">
        <v>-3588507</v>
      </c>
      <c r="H26" s="20">
        <v>-33762</v>
      </c>
      <c r="I26" s="20">
        <v>-1212917</v>
      </c>
      <c r="J26" s="20">
        <v>-4835186</v>
      </c>
      <c r="K26" s="20">
        <v>-1276318</v>
      </c>
      <c r="L26" s="20">
        <v>-1793229</v>
      </c>
      <c r="M26" s="20"/>
      <c r="N26" s="20">
        <v>-3069547</v>
      </c>
      <c r="O26" s="20">
        <v>-23428</v>
      </c>
      <c r="P26" s="20">
        <v>-179174</v>
      </c>
      <c r="Q26" s="20">
        <v>-2823157</v>
      </c>
      <c r="R26" s="20">
        <v>-3025759</v>
      </c>
      <c r="S26" s="20"/>
      <c r="T26" s="20"/>
      <c r="U26" s="20"/>
      <c r="V26" s="20"/>
      <c r="W26" s="20">
        <v>-10930492</v>
      </c>
      <c r="X26" s="20">
        <v>-14806231</v>
      </c>
      <c r="Y26" s="20">
        <v>3875739</v>
      </c>
      <c r="Z26" s="21">
        <v>-26.176405055412143</v>
      </c>
      <c r="AA26" s="22">
        <v>-19741639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-20403690</v>
      </c>
      <c r="D27" s="26">
        <f>SUM(D21:D26)</f>
        <v>0</v>
      </c>
      <c r="E27" s="27">
        <f t="shared" si="1"/>
        <v>-19741639</v>
      </c>
      <c r="F27" s="28">
        <f t="shared" si="1"/>
        <v>-19741639</v>
      </c>
      <c r="G27" s="28">
        <f t="shared" si="1"/>
        <v>-3588507</v>
      </c>
      <c r="H27" s="28">
        <f t="shared" si="1"/>
        <v>-33762</v>
      </c>
      <c r="I27" s="28">
        <f t="shared" si="1"/>
        <v>-1212917</v>
      </c>
      <c r="J27" s="28">
        <f t="shared" si="1"/>
        <v>-4835186</v>
      </c>
      <c r="K27" s="28">
        <f t="shared" si="1"/>
        <v>-1276318</v>
      </c>
      <c r="L27" s="28">
        <f t="shared" si="1"/>
        <v>-1793229</v>
      </c>
      <c r="M27" s="28">
        <f t="shared" si="1"/>
        <v>0</v>
      </c>
      <c r="N27" s="28">
        <f t="shared" si="1"/>
        <v>-3069547</v>
      </c>
      <c r="O27" s="28">
        <f t="shared" si="1"/>
        <v>-23428</v>
      </c>
      <c r="P27" s="28">
        <f t="shared" si="1"/>
        <v>-179174</v>
      </c>
      <c r="Q27" s="28">
        <f t="shared" si="1"/>
        <v>-2823157</v>
      </c>
      <c r="R27" s="28">
        <f t="shared" si="1"/>
        <v>-3025759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-10930492</v>
      </c>
      <c r="X27" s="28">
        <f t="shared" si="1"/>
        <v>-14806231</v>
      </c>
      <c r="Y27" s="28">
        <f t="shared" si="1"/>
        <v>3875739</v>
      </c>
      <c r="Z27" s="29">
        <f>+IF(X27&lt;&gt;0,+(Y27/X27)*100,0)</f>
        <v>-26.176405055412143</v>
      </c>
      <c r="AA27" s="30">
        <f>SUM(AA21:AA26)</f>
        <v>-19741639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-45402302</v>
      </c>
      <c r="D38" s="32">
        <f>+D17+D27+D36</f>
        <v>0</v>
      </c>
      <c r="E38" s="33">
        <f t="shared" si="3"/>
        <v>-32970393</v>
      </c>
      <c r="F38" s="2">
        <f t="shared" si="3"/>
        <v>-68162016</v>
      </c>
      <c r="G38" s="2">
        <f t="shared" si="3"/>
        <v>3588944</v>
      </c>
      <c r="H38" s="2">
        <f t="shared" si="3"/>
        <v>500990</v>
      </c>
      <c r="I38" s="2">
        <f t="shared" si="3"/>
        <v>-3091158</v>
      </c>
      <c r="J38" s="2">
        <f t="shared" si="3"/>
        <v>998776</v>
      </c>
      <c r="K38" s="2">
        <f t="shared" si="3"/>
        <v>3733275</v>
      </c>
      <c r="L38" s="2">
        <f t="shared" si="3"/>
        <v>3723405</v>
      </c>
      <c r="M38" s="2">
        <f t="shared" si="3"/>
        <v>2866866</v>
      </c>
      <c r="N38" s="2">
        <f t="shared" si="3"/>
        <v>10323546</v>
      </c>
      <c r="O38" s="2">
        <f t="shared" si="3"/>
        <v>7920412</v>
      </c>
      <c r="P38" s="2">
        <f t="shared" si="3"/>
        <v>5364503</v>
      </c>
      <c r="Q38" s="2">
        <f t="shared" si="3"/>
        <v>-3586034</v>
      </c>
      <c r="R38" s="2">
        <f t="shared" si="3"/>
        <v>9698881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21021203</v>
      </c>
      <c r="X38" s="2">
        <f t="shared" si="3"/>
        <v>-50934063</v>
      </c>
      <c r="Y38" s="2">
        <f t="shared" si="3"/>
        <v>71955266</v>
      </c>
      <c r="Z38" s="34">
        <f>+IF(X38&lt;&gt;0,+(Y38/X38)*100,0)</f>
        <v>-141.27140416816934</v>
      </c>
      <c r="AA38" s="35">
        <f>+AA17+AA27+AA36</f>
        <v>-68162016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3588944</v>
      </c>
      <c r="I39" s="2">
        <f>+H40+I60</f>
        <v>4089934</v>
      </c>
      <c r="J39" s="2">
        <f>+G39</f>
        <v>0</v>
      </c>
      <c r="K39" s="2">
        <f>+I40+K60</f>
        <v>998776</v>
      </c>
      <c r="L39" s="2">
        <f>+K40+L60</f>
        <v>4732051</v>
      </c>
      <c r="M39" s="2">
        <f>+L40+M60</f>
        <v>8455456</v>
      </c>
      <c r="N39" s="2">
        <f>+K39</f>
        <v>998776</v>
      </c>
      <c r="O39" s="2">
        <f>+M40+O60</f>
        <v>11322322</v>
      </c>
      <c r="P39" s="2">
        <f>+O40+P60</f>
        <v>19242734</v>
      </c>
      <c r="Q39" s="2">
        <f>+P40+Q60</f>
        <v>24607237</v>
      </c>
      <c r="R39" s="2">
        <f>+O39</f>
        <v>11322322</v>
      </c>
      <c r="S39" s="2">
        <f>+Q40+S60</f>
        <v>21021203</v>
      </c>
      <c r="T39" s="2">
        <f>+S40+T60</f>
        <v>21021203</v>
      </c>
      <c r="U39" s="2">
        <f>+T40+U60</f>
        <v>21021203</v>
      </c>
      <c r="V39" s="2">
        <f>+S39</f>
        <v>21021203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-45402302</v>
      </c>
      <c r="D40" s="43">
        <f t="shared" ref="D40:AA40" si="4">+D38+D39</f>
        <v>0</v>
      </c>
      <c r="E40" s="44">
        <f t="shared" si="4"/>
        <v>-32970393</v>
      </c>
      <c r="F40" s="45">
        <f t="shared" si="4"/>
        <v>-68162016</v>
      </c>
      <c r="G40" s="45">
        <f t="shared" si="4"/>
        <v>3588944</v>
      </c>
      <c r="H40" s="45">
        <f t="shared" si="4"/>
        <v>4089934</v>
      </c>
      <c r="I40" s="45">
        <f t="shared" si="4"/>
        <v>998776</v>
      </c>
      <c r="J40" s="45">
        <f>+I40</f>
        <v>998776</v>
      </c>
      <c r="K40" s="45">
        <f t="shared" si="4"/>
        <v>4732051</v>
      </c>
      <c r="L40" s="45">
        <f t="shared" si="4"/>
        <v>8455456</v>
      </c>
      <c r="M40" s="45">
        <f t="shared" si="4"/>
        <v>11322322</v>
      </c>
      <c r="N40" s="45">
        <f>+M40</f>
        <v>11322322</v>
      </c>
      <c r="O40" s="45">
        <f t="shared" si="4"/>
        <v>19242734</v>
      </c>
      <c r="P40" s="45">
        <f t="shared" si="4"/>
        <v>24607237</v>
      </c>
      <c r="Q40" s="45">
        <f t="shared" si="4"/>
        <v>21021203</v>
      </c>
      <c r="R40" s="45">
        <f>+Q40</f>
        <v>21021203</v>
      </c>
      <c r="S40" s="45">
        <f t="shared" si="4"/>
        <v>21021203</v>
      </c>
      <c r="T40" s="45">
        <f t="shared" si="4"/>
        <v>21021203</v>
      </c>
      <c r="U40" s="45">
        <f t="shared" si="4"/>
        <v>21021203</v>
      </c>
      <c r="V40" s="45">
        <f>+U40</f>
        <v>21021203</v>
      </c>
      <c r="W40" s="45">
        <f>+V40</f>
        <v>21021203</v>
      </c>
      <c r="X40" s="45">
        <f t="shared" si="4"/>
        <v>-50934063</v>
      </c>
      <c r="Y40" s="45">
        <f t="shared" si="4"/>
        <v>71955266</v>
      </c>
      <c r="Z40" s="46">
        <f>+IF(X40&lt;&gt;0,+(Y40/X40)*100,0)</f>
        <v>-141.27140416816934</v>
      </c>
      <c r="AA40" s="47">
        <f t="shared" si="4"/>
        <v>-68162016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622059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>
        <v>222315</v>
      </c>
      <c r="M7" s="20">
        <v>47022</v>
      </c>
      <c r="N7" s="20">
        <v>269337</v>
      </c>
      <c r="O7" s="20">
        <v>59170</v>
      </c>
      <c r="P7" s="20">
        <v>36351</v>
      </c>
      <c r="Q7" s="20">
        <v>132663</v>
      </c>
      <c r="R7" s="20">
        <v>228184</v>
      </c>
      <c r="S7" s="20"/>
      <c r="T7" s="20"/>
      <c r="U7" s="20"/>
      <c r="V7" s="20"/>
      <c r="W7" s="20">
        <v>497521</v>
      </c>
      <c r="X7" s="20">
        <v>72</v>
      </c>
      <c r="Y7" s="20">
        <v>497449</v>
      </c>
      <c r="Z7" s="21">
        <v>690901.38888888888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286096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46838979</v>
      </c>
      <c r="F9" s="20">
        <v>30619418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22964562</v>
      </c>
      <c r="Y9" s="20">
        <v>-22964562</v>
      </c>
      <c r="Z9" s="21">
        <v>-100</v>
      </c>
      <c r="AA9" s="22">
        <v>30619418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-420317523</v>
      </c>
      <c r="D14" s="18"/>
      <c r="E14" s="19"/>
      <c r="F14" s="20"/>
      <c r="G14" s="20">
        <v>-46249001</v>
      </c>
      <c r="H14" s="20">
        <v>-56505844</v>
      </c>
      <c r="I14" s="20">
        <v>-59687948</v>
      </c>
      <c r="J14" s="20">
        <v>-162442793</v>
      </c>
      <c r="K14" s="20">
        <v>-35635795</v>
      </c>
      <c r="L14" s="20">
        <v>-38973567</v>
      </c>
      <c r="M14" s="20">
        <v>-40960603</v>
      </c>
      <c r="N14" s="20">
        <v>-115569965</v>
      </c>
      <c r="O14" s="20">
        <v>-38953016</v>
      </c>
      <c r="P14" s="20">
        <v>-38671855</v>
      </c>
      <c r="Q14" s="20">
        <v>-34912464</v>
      </c>
      <c r="R14" s="20">
        <v>-112537335</v>
      </c>
      <c r="S14" s="20"/>
      <c r="T14" s="20"/>
      <c r="U14" s="20"/>
      <c r="V14" s="20"/>
      <c r="W14" s="20">
        <v>-390550093</v>
      </c>
      <c r="X14" s="20"/>
      <c r="Y14" s="20">
        <v>-390550093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-419409368</v>
      </c>
      <c r="D17" s="26">
        <f>SUM(D6:D16)</f>
        <v>0</v>
      </c>
      <c r="E17" s="27">
        <f t="shared" si="0"/>
        <v>46839079</v>
      </c>
      <c r="F17" s="28">
        <f t="shared" si="0"/>
        <v>30619518</v>
      </c>
      <c r="G17" s="28">
        <f t="shared" si="0"/>
        <v>-46249001</v>
      </c>
      <c r="H17" s="28">
        <f t="shared" si="0"/>
        <v>-56505844</v>
      </c>
      <c r="I17" s="28">
        <f t="shared" si="0"/>
        <v>-59687948</v>
      </c>
      <c r="J17" s="28">
        <f t="shared" si="0"/>
        <v>-162442793</v>
      </c>
      <c r="K17" s="28">
        <f t="shared" si="0"/>
        <v>-35635795</v>
      </c>
      <c r="L17" s="28">
        <f t="shared" si="0"/>
        <v>-38751252</v>
      </c>
      <c r="M17" s="28">
        <f t="shared" si="0"/>
        <v>-40913581</v>
      </c>
      <c r="N17" s="28">
        <f t="shared" si="0"/>
        <v>-115300628</v>
      </c>
      <c r="O17" s="28">
        <f t="shared" si="0"/>
        <v>-38893846</v>
      </c>
      <c r="P17" s="28">
        <f t="shared" si="0"/>
        <v>-38635504</v>
      </c>
      <c r="Q17" s="28">
        <f t="shared" si="0"/>
        <v>-34779801</v>
      </c>
      <c r="R17" s="28">
        <f t="shared" si="0"/>
        <v>-112309151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-390052572</v>
      </c>
      <c r="X17" s="28">
        <f t="shared" si="0"/>
        <v>22964634</v>
      </c>
      <c r="Y17" s="28">
        <f t="shared" si="0"/>
        <v>-413017206</v>
      </c>
      <c r="Z17" s="29">
        <f>+IF(X17&lt;&gt;0,+(Y17/X17)*100,0)</f>
        <v>-1798.4924384163928</v>
      </c>
      <c r="AA17" s="30">
        <f>SUM(AA6:AA16)</f>
        <v>30619518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-61771807</v>
      </c>
      <c r="D26" s="18"/>
      <c r="E26" s="19">
        <v>-59526289</v>
      </c>
      <c r="F26" s="20">
        <v>-58248883</v>
      </c>
      <c r="G26" s="20"/>
      <c r="H26" s="20">
        <v>-3982180</v>
      </c>
      <c r="I26" s="20">
        <v>-1705840</v>
      </c>
      <c r="J26" s="20">
        <v>-5688020</v>
      </c>
      <c r="K26" s="20">
        <v>-3264597</v>
      </c>
      <c r="L26" s="20">
        <v>-1613093</v>
      </c>
      <c r="M26" s="20">
        <v>-5431615</v>
      </c>
      <c r="N26" s="20">
        <v>-10309305</v>
      </c>
      <c r="O26" s="20">
        <v>-782795</v>
      </c>
      <c r="P26" s="20">
        <v>-229047</v>
      </c>
      <c r="Q26" s="20">
        <v>-1677744</v>
      </c>
      <c r="R26" s="20">
        <v>-2689586</v>
      </c>
      <c r="S26" s="20"/>
      <c r="T26" s="20"/>
      <c r="U26" s="20"/>
      <c r="V26" s="20"/>
      <c r="W26" s="20">
        <v>-18686911</v>
      </c>
      <c r="X26" s="20">
        <v>-39082645</v>
      </c>
      <c r="Y26" s="20">
        <v>20395734</v>
      </c>
      <c r="Z26" s="21">
        <v>-52.186166007955705</v>
      </c>
      <c r="AA26" s="22">
        <v>-58248883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-61771807</v>
      </c>
      <c r="D27" s="26">
        <f>SUM(D21:D26)</f>
        <v>0</v>
      </c>
      <c r="E27" s="27">
        <f t="shared" si="1"/>
        <v>-59526289</v>
      </c>
      <c r="F27" s="28">
        <f t="shared" si="1"/>
        <v>-58248883</v>
      </c>
      <c r="G27" s="28">
        <f t="shared" si="1"/>
        <v>0</v>
      </c>
      <c r="H27" s="28">
        <f t="shared" si="1"/>
        <v>-3982180</v>
      </c>
      <c r="I27" s="28">
        <f t="shared" si="1"/>
        <v>-1705840</v>
      </c>
      <c r="J27" s="28">
        <f t="shared" si="1"/>
        <v>-5688020</v>
      </c>
      <c r="K27" s="28">
        <f t="shared" si="1"/>
        <v>-3264597</v>
      </c>
      <c r="L27" s="28">
        <f t="shared" si="1"/>
        <v>-1613093</v>
      </c>
      <c r="M27" s="28">
        <f t="shared" si="1"/>
        <v>-5431615</v>
      </c>
      <c r="N27" s="28">
        <f t="shared" si="1"/>
        <v>-10309305</v>
      </c>
      <c r="O27" s="28">
        <f t="shared" si="1"/>
        <v>-782795</v>
      </c>
      <c r="P27" s="28">
        <f t="shared" si="1"/>
        <v>-229047</v>
      </c>
      <c r="Q27" s="28">
        <f t="shared" si="1"/>
        <v>-1677744</v>
      </c>
      <c r="R27" s="28">
        <f t="shared" si="1"/>
        <v>-2689586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-18686911</v>
      </c>
      <c r="X27" s="28">
        <f t="shared" si="1"/>
        <v>-39082645</v>
      </c>
      <c r="Y27" s="28">
        <f t="shared" si="1"/>
        <v>20395734</v>
      </c>
      <c r="Z27" s="29">
        <f>+IF(X27&lt;&gt;0,+(Y27/X27)*100,0)</f>
        <v>-52.186166007955705</v>
      </c>
      <c r="AA27" s="30">
        <f>SUM(AA21:AA26)</f>
        <v>-58248883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-481181175</v>
      </c>
      <c r="D38" s="32">
        <f>+D17+D27+D36</f>
        <v>0</v>
      </c>
      <c r="E38" s="33">
        <f t="shared" si="3"/>
        <v>-12687210</v>
      </c>
      <c r="F38" s="2">
        <f t="shared" si="3"/>
        <v>-27629365</v>
      </c>
      <c r="G38" s="2">
        <f t="shared" si="3"/>
        <v>-46249001</v>
      </c>
      <c r="H38" s="2">
        <f t="shared" si="3"/>
        <v>-60488024</v>
      </c>
      <c r="I38" s="2">
        <f t="shared" si="3"/>
        <v>-61393788</v>
      </c>
      <c r="J38" s="2">
        <f t="shared" si="3"/>
        <v>-168130813</v>
      </c>
      <c r="K38" s="2">
        <f t="shared" si="3"/>
        <v>-38900392</v>
      </c>
      <c r="L38" s="2">
        <f t="shared" si="3"/>
        <v>-40364345</v>
      </c>
      <c r="M38" s="2">
        <f t="shared" si="3"/>
        <v>-46345196</v>
      </c>
      <c r="N38" s="2">
        <f t="shared" si="3"/>
        <v>-125609933</v>
      </c>
      <c r="O38" s="2">
        <f t="shared" si="3"/>
        <v>-39676641</v>
      </c>
      <c r="P38" s="2">
        <f t="shared" si="3"/>
        <v>-38864551</v>
      </c>
      <c r="Q38" s="2">
        <f t="shared" si="3"/>
        <v>-36457545</v>
      </c>
      <c r="R38" s="2">
        <f t="shared" si="3"/>
        <v>-114998737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-408739483</v>
      </c>
      <c r="X38" s="2">
        <f t="shared" si="3"/>
        <v>-16118011</v>
      </c>
      <c r="Y38" s="2">
        <f t="shared" si="3"/>
        <v>-392621472</v>
      </c>
      <c r="Z38" s="34">
        <f>+IF(X38&lt;&gt;0,+(Y38/X38)*100,0)</f>
        <v>2435.9176327649857</v>
      </c>
      <c r="AA38" s="35">
        <f>+AA17+AA27+AA36</f>
        <v>-27629365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-46249001</v>
      </c>
      <c r="I39" s="2">
        <f>+H40+I60</f>
        <v>-106737025</v>
      </c>
      <c r="J39" s="2">
        <f>+G39</f>
        <v>0</v>
      </c>
      <c r="K39" s="2">
        <f>+I40+K60</f>
        <v>-168130813</v>
      </c>
      <c r="L39" s="2">
        <f>+K40+L60</f>
        <v>-207031205</v>
      </c>
      <c r="M39" s="2">
        <f>+L40+M60</f>
        <v>-728592601</v>
      </c>
      <c r="N39" s="2">
        <f>+K39</f>
        <v>-168130813</v>
      </c>
      <c r="O39" s="2">
        <f>+M40+O60</f>
        <v>-774937797</v>
      </c>
      <c r="P39" s="2">
        <f>+O40+P60</f>
        <v>-814614438</v>
      </c>
      <c r="Q39" s="2">
        <f>+P40+Q60</f>
        <v>-853478989</v>
      </c>
      <c r="R39" s="2">
        <f>+O39</f>
        <v>-774937797</v>
      </c>
      <c r="S39" s="2">
        <f>+Q40+S60</f>
        <v>-889936534</v>
      </c>
      <c r="T39" s="2">
        <f>+S40+T60</f>
        <v>-889936534</v>
      </c>
      <c r="U39" s="2">
        <f>+T40+U60</f>
        <v>-889936534</v>
      </c>
      <c r="V39" s="2">
        <f>+S39</f>
        <v>-889936534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-481181175</v>
      </c>
      <c r="D40" s="43">
        <f t="shared" ref="D40:AA40" si="4">+D38+D39</f>
        <v>0</v>
      </c>
      <c r="E40" s="44">
        <f t="shared" si="4"/>
        <v>-12687210</v>
      </c>
      <c r="F40" s="45">
        <f t="shared" si="4"/>
        <v>-27629365</v>
      </c>
      <c r="G40" s="45">
        <f t="shared" si="4"/>
        <v>-46249001</v>
      </c>
      <c r="H40" s="45">
        <f t="shared" si="4"/>
        <v>-106737025</v>
      </c>
      <c r="I40" s="45">
        <f t="shared" si="4"/>
        <v>-168130813</v>
      </c>
      <c r="J40" s="45">
        <f>+I40</f>
        <v>-168130813</v>
      </c>
      <c r="K40" s="45">
        <f t="shared" si="4"/>
        <v>-207031205</v>
      </c>
      <c r="L40" s="45">
        <f t="shared" si="4"/>
        <v>-247395550</v>
      </c>
      <c r="M40" s="45">
        <f t="shared" si="4"/>
        <v>-774937797</v>
      </c>
      <c r="N40" s="45">
        <f>+M40</f>
        <v>-774937797</v>
      </c>
      <c r="O40" s="45">
        <f t="shared" si="4"/>
        <v>-814614438</v>
      </c>
      <c r="P40" s="45">
        <f t="shared" si="4"/>
        <v>-853478989</v>
      </c>
      <c r="Q40" s="45">
        <f t="shared" si="4"/>
        <v>-889936534</v>
      </c>
      <c r="R40" s="45">
        <f>+Q40</f>
        <v>-889936534</v>
      </c>
      <c r="S40" s="45">
        <f t="shared" si="4"/>
        <v>-889936534</v>
      </c>
      <c r="T40" s="45">
        <f t="shared" si="4"/>
        <v>-889936534</v>
      </c>
      <c r="U40" s="45">
        <f t="shared" si="4"/>
        <v>-889936534</v>
      </c>
      <c r="V40" s="45">
        <f>+U40</f>
        <v>-889936534</v>
      </c>
      <c r="W40" s="45">
        <f>+V40</f>
        <v>-889936534</v>
      </c>
      <c r="X40" s="45">
        <f t="shared" si="4"/>
        <v>-16118011</v>
      </c>
      <c r="Y40" s="45">
        <f t="shared" si="4"/>
        <v>-392621472</v>
      </c>
      <c r="Z40" s="46">
        <f>+IF(X40&lt;&gt;0,+(Y40/X40)*100,0)</f>
        <v>2435.9176327649857</v>
      </c>
      <c r="AA40" s="47">
        <f t="shared" si="4"/>
        <v>-27629365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-481197051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37281050</v>
      </c>
      <c r="D7" s="18"/>
      <c r="E7" s="19">
        <v>163586599</v>
      </c>
      <c r="F7" s="20">
        <v>171755976</v>
      </c>
      <c r="G7" s="20">
        <v>10543683</v>
      </c>
      <c r="H7" s="20">
        <v>14870465</v>
      </c>
      <c r="I7" s="20">
        <v>12644449</v>
      </c>
      <c r="J7" s="20">
        <v>38058597</v>
      </c>
      <c r="K7" s="20">
        <v>13756321</v>
      </c>
      <c r="L7" s="20">
        <v>13190025</v>
      </c>
      <c r="M7" s="20">
        <v>11789609</v>
      </c>
      <c r="N7" s="20">
        <v>38735955</v>
      </c>
      <c r="O7" s="20">
        <v>11216619</v>
      </c>
      <c r="P7" s="20">
        <v>12886307</v>
      </c>
      <c r="Q7" s="20">
        <v>12998971</v>
      </c>
      <c r="R7" s="20">
        <v>37101897</v>
      </c>
      <c r="S7" s="20"/>
      <c r="T7" s="20"/>
      <c r="U7" s="20"/>
      <c r="V7" s="20"/>
      <c r="W7" s="20">
        <v>113896449</v>
      </c>
      <c r="X7" s="20">
        <v>128923594</v>
      </c>
      <c r="Y7" s="20">
        <v>-15027145</v>
      </c>
      <c r="Z7" s="21">
        <v>-11.655853311070432</v>
      </c>
      <c r="AA7" s="22">
        <v>171755976</v>
      </c>
    </row>
    <row r="8" spans="1:27" x14ac:dyDescent="0.25">
      <c r="A8" s="23" t="s">
        <v>36</v>
      </c>
      <c r="B8" s="17" t="s">
        <v>32</v>
      </c>
      <c r="C8" s="18">
        <v>145347</v>
      </c>
      <c r="D8" s="18"/>
      <c r="E8" s="19">
        <v>180377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4348000</v>
      </c>
      <c r="D10" s="18"/>
      <c r="E10" s="19"/>
      <c r="F10" s="20">
        <v>577880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231152</v>
      </c>
      <c r="Y10" s="20">
        <v>-231152</v>
      </c>
      <c r="Z10" s="21">
        <v>-100</v>
      </c>
      <c r="AA10" s="22">
        <v>577880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-123902293</v>
      </c>
      <c r="D14" s="18"/>
      <c r="E14" s="19">
        <v>-143453980</v>
      </c>
      <c r="F14" s="20">
        <v>-152128330</v>
      </c>
      <c r="G14" s="20">
        <v>-12664943</v>
      </c>
      <c r="H14" s="20">
        <v>-4228485</v>
      </c>
      <c r="I14" s="20">
        <v>-17232341</v>
      </c>
      <c r="J14" s="20">
        <v>-34125769</v>
      </c>
      <c r="K14" s="20">
        <v>-14589794</v>
      </c>
      <c r="L14" s="20">
        <v>-10994856</v>
      </c>
      <c r="M14" s="20">
        <v>-10616952</v>
      </c>
      <c r="N14" s="20">
        <v>-36201602</v>
      </c>
      <c r="O14" s="20">
        <v>-10043026</v>
      </c>
      <c r="P14" s="20">
        <v>-12030677</v>
      </c>
      <c r="Q14" s="20">
        <v>-10179268</v>
      </c>
      <c r="R14" s="20">
        <v>-32252971</v>
      </c>
      <c r="S14" s="20"/>
      <c r="T14" s="20"/>
      <c r="U14" s="20"/>
      <c r="V14" s="20"/>
      <c r="W14" s="20">
        <v>-102580342</v>
      </c>
      <c r="X14" s="20">
        <v>-106078159</v>
      </c>
      <c r="Y14" s="20">
        <v>3497817</v>
      </c>
      <c r="Z14" s="21">
        <v>-3.2973960266410729</v>
      </c>
      <c r="AA14" s="22">
        <v>-152128330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-82127896</v>
      </c>
      <c r="D17" s="26">
        <f>SUM(D6:D16)</f>
        <v>0</v>
      </c>
      <c r="E17" s="27">
        <f t="shared" si="0"/>
        <v>20312996</v>
      </c>
      <c r="F17" s="28">
        <f t="shared" si="0"/>
        <v>20205526</v>
      </c>
      <c r="G17" s="28">
        <f t="shared" si="0"/>
        <v>-2121260</v>
      </c>
      <c r="H17" s="28">
        <f t="shared" si="0"/>
        <v>10641980</v>
      </c>
      <c r="I17" s="28">
        <f t="shared" si="0"/>
        <v>-4587892</v>
      </c>
      <c r="J17" s="28">
        <f t="shared" si="0"/>
        <v>3932828</v>
      </c>
      <c r="K17" s="28">
        <f t="shared" si="0"/>
        <v>-833473</v>
      </c>
      <c r="L17" s="28">
        <f t="shared" si="0"/>
        <v>2195169</v>
      </c>
      <c r="M17" s="28">
        <f t="shared" si="0"/>
        <v>1172657</v>
      </c>
      <c r="N17" s="28">
        <f t="shared" si="0"/>
        <v>2534353</v>
      </c>
      <c r="O17" s="28">
        <f t="shared" si="0"/>
        <v>1173593</v>
      </c>
      <c r="P17" s="28">
        <f t="shared" si="0"/>
        <v>855630</v>
      </c>
      <c r="Q17" s="28">
        <f t="shared" si="0"/>
        <v>2819703</v>
      </c>
      <c r="R17" s="28">
        <f t="shared" si="0"/>
        <v>4848926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11316107</v>
      </c>
      <c r="X17" s="28">
        <f t="shared" si="0"/>
        <v>23076587</v>
      </c>
      <c r="Y17" s="28">
        <f t="shared" si="0"/>
        <v>-11760480</v>
      </c>
      <c r="Z17" s="29">
        <f>+IF(X17&lt;&gt;0,+(Y17/X17)*100,0)</f>
        <v>-50.962822188567138</v>
      </c>
      <c r="AA17" s="30">
        <f>SUM(AA6:AA16)</f>
        <v>20205526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-10660657</v>
      </c>
      <c r="D26" s="18"/>
      <c r="E26" s="19">
        <v>-7835610</v>
      </c>
      <c r="F26" s="20">
        <v>-4256710</v>
      </c>
      <c r="G26" s="20">
        <v>-3253183</v>
      </c>
      <c r="H26" s="20">
        <v>-1016</v>
      </c>
      <c r="I26" s="20">
        <v>-179496</v>
      </c>
      <c r="J26" s="20">
        <v>-3433695</v>
      </c>
      <c r="K26" s="20">
        <v>-563933</v>
      </c>
      <c r="L26" s="20"/>
      <c r="M26" s="20">
        <v>-1739028</v>
      </c>
      <c r="N26" s="20">
        <v>-2302961</v>
      </c>
      <c r="O26" s="20">
        <v>-239436</v>
      </c>
      <c r="P26" s="20">
        <v>-9881</v>
      </c>
      <c r="Q26" s="20">
        <v>-1245724</v>
      </c>
      <c r="R26" s="20">
        <v>-1495041</v>
      </c>
      <c r="S26" s="20"/>
      <c r="T26" s="20"/>
      <c r="U26" s="20"/>
      <c r="V26" s="20"/>
      <c r="W26" s="20">
        <v>-7231697</v>
      </c>
      <c r="X26" s="20">
        <v>-4072708</v>
      </c>
      <c r="Y26" s="20">
        <v>-3158989</v>
      </c>
      <c r="Z26" s="21">
        <v>77.564829101423427</v>
      </c>
      <c r="AA26" s="22">
        <v>-4256710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-10660657</v>
      </c>
      <c r="D27" s="26">
        <f>SUM(D21:D26)</f>
        <v>0</v>
      </c>
      <c r="E27" s="27">
        <f t="shared" si="1"/>
        <v>-7835610</v>
      </c>
      <c r="F27" s="28">
        <f t="shared" si="1"/>
        <v>-4256710</v>
      </c>
      <c r="G27" s="28">
        <f t="shared" si="1"/>
        <v>-3253183</v>
      </c>
      <c r="H27" s="28">
        <f t="shared" si="1"/>
        <v>-1016</v>
      </c>
      <c r="I27" s="28">
        <f t="shared" si="1"/>
        <v>-179496</v>
      </c>
      <c r="J27" s="28">
        <f t="shared" si="1"/>
        <v>-3433695</v>
      </c>
      <c r="K27" s="28">
        <f t="shared" si="1"/>
        <v>-563933</v>
      </c>
      <c r="L27" s="28">
        <f t="shared" si="1"/>
        <v>0</v>
      </c>
      <c r="M27" s="28">
        <f t="shared" si="1"/>
        <v>-1739028</v>
      </c>
      <c r="N27" s="28">
        <f t="shared" si="1"/>
        <v>-2302961</v>
      </c>
      <c r="O27" s="28">
        <f t="shared" si="1"/>
        <v>-239436</v>
      </c>
      <c r="P27" s="28">
        <f t="shared" si="1"/>
        <v>-9881</v>
      </c>
      <c r="Q27" s="28">
        <f t="shared" si="1"/>
        <v>-1245724</v>
      </c>
      <c r="R27" s="28">
        <f t="shared" si="1"/>
        <v>-1495041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-7231697</v>
      </c>
      <c r="X27" s="28">
        <f t="shared" si="1"/>
        <v>-4072708</v>
      </c>
      <c r="Y27" s="28">
        <f t="shared" si="1"/>
        <v>-3158989</v>
      </c>
      <c r="Z27" s="29">
        <f>+IF(X27&lt;&gt;0,+(Y27/X27)*100,0)</f>
        <v>77.564829101423427</v>
      </c>
      <c r="AA27" s="30">
        <f>SUM(AA21:AA26)</f>
        <v>-4256710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321065</v>
      </c>
      <c r="D33" s="18"/>
      <c r="E33" s="19"/>
      <c r="F33" s="20"/>
      <c r="G33" s="20">
        <v>15215</v>
      </c>
      <c r="H33" s="36">
        <v>21759</v>
      </c>
      <c r="I33" s="36">
        <v>111454</v>
      </c>
      <c r="J33" s="36">
        <v>148428</v>
      </c>
      <c r="K33" s="20">
        <v>15642</v>
      </c>
      <c r="L33" s="20">
        <v>12535</v>
      </c>
      <c r="M33" s="20">
        <v>15751</v>
      </c>
      <c r="N33" s="20">
        <v>43928</v>
      </c>
      <c r="O33" s="36">
        <v>762947</v>
      </c>
      <c r="P33" s="36">
        <v>81907</v>
      </c>
      <c r="Q33" s="36">
        <v>10751</v>
      </c>
      <c r="R33" s="20">
        <v>855605</v>
      </c>
      <c r="S33" s="20"/>
      <c r="T33" s="20"/>
      <c r="U33" s="20"/>
      <c r="V33" s="36"/>
      <c r="W33" s="36">
        <v>1047961</v>
      </c>
      <c r="X33" s="36"/>
      <c r="Y33" s="20">
        <v>1047961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-1025100</v>
      </c>
      <c r="F35" s="20">
        <v>-1125100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-645028</v>
      </c>
      <c r="Y35" s="20">
        <v>645028</v>
      </c>
      <c r="Z35" s="21">
        <v>-100</v>
      </c>
      <c r="AA35" s="22">
        <v>-1125100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321065</v>
      </c>
      <c r="D36" s="26">
        <f>SUM(D31:D35)</f>
        <v>0</v>
      </c>
      <c r="E36" s="27">
        <f t="shared" si="2"/>
        <v>-1025100</v>
      </c>
      <c r="F36" s="28">
        <f t="shared" si="2"/>
        <v>-1125100</v>
      </c>
      <c r="G36" s="28">
        <f t="shared" si="2"/>
        <v>15215</v>
      </c>
      <c r="H36" s="28">
        <f t="shared" si="2"/>
        <v>21759</v>
      </c>
      <c r="I36" s="28">
        <f t="shared" si="2"/>
        <v>111454</v>
      </c>
      <c r="J36" s="28">
        <f t="shared" si="2"/>
        <v>148428</v>
      </c>
      <c r="K36" s="28">
        <f t="shared" si="2"/>
        <v>15642</v>
      </c>
      <c r="L36" s="28">
        <f t="shared" si="2"/>
        <v>12535</v>
      </c>
      <c r="M36" s="28">
        <f t="shared" si="2"/>
        <v>15751</v>
      </c>
      <c r="N36" s="28">
        <f t="shared" si="2"/>
        <v>43928</v>
      </c>
      <c r="O36" s="28">
        <f t="shared" si="2"/>
        <v>762947</v>
      </c>
      <c r="P36" s="28">
        <f t="shared" si="2"/>
        <v>81907</v>
      </c>
      <c r="Q36" s="28">
        <f t="shared" si="2"/>
        <v>10751</v>
      </c>
      <c r="R36" s="28">
        <f t="shared" si="2"/>
        <v>855605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1047961</v>
      </c>
      <c r="X36" s="28">
        <f t="shared" si="2"/>
        <v>-645028</v>
      </c>
      <c r="Y36" s="28">
        <f t="shared" si="2"/>
        <v>1692989</v>
      </c>
      <c r="Z36" s="29">
        <f>+IF(X36&lt;&gt;0,+(Y36/X36)*100,0)</f>
        <v>-262.46752078979517</v>
      </c>
      <c r="AA36" s="30">
        <f>SUM(AA31:AA35)</f>
        <v>-1125100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-92467488</v>
      </c>
      <c r="D38" s="32">
        <f>+D17+D27+D36</f>
        <v>0</v>
      </c>
      <c r="E38" s="33">
        <f t="shared" si="3"/>
        <v>11452286</v>
      </c>
      <c r="F38" s="2">
        <f t="shared" si="3"/>
        <v>14823716</v>
      </c>
      <c r="G38" s="2">
        <f t="shared" si="3"/>
        <v>-5359228</v>
      </c>
      <c r="H38" s="2">
        <f t="shared" si="3"/>
        <v>10662723</v>
      </c>
      <c r="I38" s="2">
        <f t="shared" si="3"/>
        <v>-4655934</v>
      </c>
      <c r="J38" s="2">
        <f t="shared" si="3"/>
        <v>647561</v>
      </c>
      <c r="K38" s="2">
        <f t="shared" si="3"/>
        <v>-1381764</v>
      </c>
      <c r="L38" s="2">
        <f t="shared" si="3"/>
        <v>2207704</v>
      </c>
      <c r="M38" s="2">
        <f t="shared" si="3"/>
        <v>-550620</v>
      </c>
      <c r="N38" s="2">
        <f t="shared" si="3"/>
        <v>275320</v>
      </c>
      <c r="O38" s="2">
        <f t="shared" si="3"/>
        <v>1697104</v>
      </c>
      <c r="P38" s="2">
        <f t="shared" si="3"/>
        <v>927656</v>
      </c>
      <c r="Q38" s="2">
        <f t="shared" si="3"/>
        <v>1584730</v>
      </c>
      <c r="R38" s="2">
        <f t="shared" si="3"/>
        <v>4209490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5132371</v>
      </c>
      <c r="X38" s="2">
        <f t="shared" si="3"/>
        <v>18358851</v>
      </c>
      <c r="Y38" s="2">
        <f t="shared" si="3"/>
        <v>-13226480</v>
      </c>
      <c r="Z38" s="34">
        <f>+IF(X38&lt;&gt;0,+(Y38/X38)*100,0)</f>
        <v>-72.044160062086675</v>
      </c>
      <c r="AA38" s="35">
        <f>+AA17+AA27+AA36</f>
        <v>14823716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-5359228</v>
      </c>
      <c r="I39" s="2">
        <f>+H40+I60</f>
        <v>5303495</v>
      </c>
      <c r="J39" s="2">
        <f>+G39</f>
        <v>0</v>
      </c>
      <c r="K39" s="2">
        <f>+I40+K60</f>
        <v>647561</v>
      </c>
      <c r="L39" s="2">
        <f>+K40+L60</f>
        <v>-734203</v>
      </c>
      <c r="M39" s="2">
        <f>+L40+M60</f>
        <v>1473501</v>
      </c>
      <c r="N39" s="2">
        <f>+K39</f>
        <v>647561</v>
      </c>
      <c r="O39" s="2">
        <f>+M40+O60</f>
        <v>922881</v>
      </c>
      <c r="P39" s="2">
        <f>+O40+P60</f>
        <v>2619985</v>
      </c>
      <c r="Q39" s="2">
        <f>+P40+Q60</f>
        <v>3547641</v>
      </c>
      <c r="R39" s="2">
        <f>+O39</f>
        <v>922881</v>
      </c>
      <c r="S39" s="2">
        <f>+Q40+S60</f>
        <v>5132371</v>
      </c>
      <c r="T39" s="2">
        <f>+S40+T60</f>
        <v>5132371</v>
      </c>
      <c r="U39" s="2">
        <f>+T40+U60</f>
        <v>5132371</v>
      </c>
      <c r="V39" s="2">
        <f>+S39</f>
        <v>5132371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-92467488</v>
      </c>
      <c r="D40" s="43">
        <f t="shared" ref="D40:AA40" si="4">+D38+D39</f>
        <v>0</v>
      </c>
      <c r="E40" s="44">
        <f t="shared" si="4"/>
        <v>11452286</v>
      </c>
      <c r="F40" s="45">
        <f t="shared" si="4"/>
        <v>14823716</v>
      </c>
      <c r="G40" s="45">
        <f t="shared" si="4"/>
        <v>-5359228</v>
      </c>
      <c r="H40" s="45">
        <f t="shared" si="4"/>
        <v>5303495</v>
      </c>
      <c r="I40" s="45">
        <f t="shared" si="4"/>
        <v>647561</v>
      </c>
      <c r="J40" s="45">
        <f>+I40</f>
        <v>647561</v>
      </c>
      <c r="K40" s="45">
        <f t="shared" si="4"/>
        <v>-734203</v>
      </c>
      <c r="L40" s="45">
        <f t="shared" si="4"/>
        <v>1473501</v>
      </c>
      <c r="M40" s="45">
        <f t="shared" si="4"/>
        <v>922881</v>
      </c>
      <c r="N40" s="45">
        <f>+M40</f>
        <v>922881</v>
      </c>
      <c r="O40" s="45">
        <f t="shared" si="4"/>
        <v>2619985</v>
      </c>
      <c r="P40" s="45">
        <f t="shared" si="4"/>
        <v>3547641</v>
      </c>
      <c r="Q40" s="45">
        <f t="shared" si="4"/>
        <v>5132371</v>
      </c>
      <c r="R40" s="45">
        <f>+Q40</f>
        <v>5132371</v>
      </c>
      <c r="S40" s="45">
        <f t="shared" si="4"/>
        <v>5132371</v>
      </c>
      <c r="T40" s="45">
        <f t="shared" si="4"/>
        <v>5132371</v>
      </c>
      <c r="U40" s="45">
        <f t="shared" si="4"/>
        <v>5132371</v>
      </c>
      <c r="V40" s="45">
        <f>+U40</f>
        <v>5132371</v>
      </c>
      <c r="W40" s="45">
        <f>+V40</f>
        <v>5132371</v>
      </c>
      <c r="X40" s="45">
        <f t="shared" si="4"/>
        <v>18358851</v>
      </c>
      <c r="Y40" s="45">
        <f t="shared" si="4"/>
        <v>-13226480</v>
      </c>
      <c r="Z40" s="46">
        <f>+IF(X40&lt;&gt;0,+(Y40/X40)*100,0)</f>
        <v>-72.044160062086675</v>
      </c>
      <c r="AA40" s="47">
        <f t="shared" si="4"/>
        <v>14823716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539850</v>
      </c>
      <c r="D7" s="18"/>
      <c r="E7" s="19">
        <v>113873182</v>
      </c>
      <c r="F7" s="20">
        <v>113873182</v>
      </c>
      <c r="G7" s="20">
        <v>286955</v>
      </c>
      <c r="H7" s="20">
        <v>32307</v>
      </c>
      <c r="I7" s="20">
        <v>18113</v>
      </c>
      <c r="J7" s="20">
        <v>337375</v>
      </c>
      <c r="K7" s="20">
        <v>80875</v>
      </c>
      <c r="L7" s="20">
        <v>57935</v>
      </c>
      <c r="M7" s="20">
        <v>96378</v>
      </c>
      <c r="N7" s="20">
        <v>235188</v>
      </c>
      <c r="O7" s="20">
        <v>15348</v>
      </c>
      <c r="P7" s="20">
        <v>14252</v>
      </c>
      <c r="Q7" s="20">
        <v>49057</v>
      </c>
      <c r="R7" s="20">
        <v>78657</v>
      </c>
      <c r="S7" s="20"/>
      <c r="T7" s="20"/>
      <c r="U7" s="20"/>
      <c r="V7" s="20"/>
      <c r="W7" s="20">
        <v>651220</v>
      </c>
      <c r="X7" s="20">
        <v>85404879</v>
      </c>
      <c r="Y7" s="20">
        <v>-84753659</v>
      </c>
      <c r="Z7" s="21">
        <v>-99.237490869813186</v>
      </c>
      <c r="AA7" s="22">
        <v>113873182</v>
      </c>
    </row>
    <row r="8" spans="1:27" x14ac:dyDescent="0.25">
      <c r="A8" s="23" t="s">
        <v>36</v>
      </c>
      <c r="B8" s="17" t="s">
        <v>32</v>
      </c>
      <c r="C8" s="18">
        <v>122443</v>
      </c>
      <c r="D8" s="18"/>
      <c r="E8" s="19">
        <v>218048</v>
      </c>
      <c r="F8" s="20">
        <v>218048</v>
      </c>
      <c r="G8" s="20">
        <v>2059</v>
      </c>
      <c r="H8" s="20">
        <v>1269</v>
      </c>
      <c r="I8" s="20">
        <v>1265</v>
      </c>
      <c r="J8" s="20">
        <v>4593</v>
      </c>
      <c r="K8" s="20">
        <v>2400</v>
      </c>
      <c r="L8" s="20">
        <v>2452</v>
      </c>
      <c r="M8" s="20">
        <v>1203</v>
      </c>
      <c r="N8" s="20">
        <v>6055</v>
      </c>
      <c r="O8" s="20">
        <v>2209</v>
      </c>
      <c r="P8" s="20">
        <v>1870</v>
      </c>
      <c r="Q8" s="20">
        <v>3944</v>
      </c>
      <c r="R8" s="20">
        <v>8023</v>
      </c>
      <c r="S8" s="20"/>
      <c r="T8" s="20"/>
      <c r="U8" s="20"/>
      <c r="V8" s="20"/>
      <c r="W8" s="20">
        <v>18671</v>
      </c>
      <c r="X8" s="20">
        <v>163530</v>
      </c>
      <c r="Y8" s="20">
        <v>-144859</v>
      </c>
      <c r="Z8" s="21">
        <v>-88.582523084449335</v>
      </c>
      <c r="AA8" s="22">
        <v>218048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2312488</v>
      </c>
      <c r="F9" s="20">
        <v>2312488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1734363</v>
      </c>
      <c r="Y9" s="20">
        <v>-1734363</v>
      </c>
      <c r="Z9" s="21">
        <v>-100</v>
      </c>
      <c r="AA9" s="22">
        <v>2312488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-118108275</v>
      </c>
      <c r="D14" s="18"/>
      <c r="E14" s="19">
        <v>-95515556</v>
      </c>
      <c r="F14" s="20">
        <v>-95515556</v>
      </c>
      <c r="G14" s="20">
        <v>-41264</v>
      </c>
      <c r="H14" s="20">
        <v>-25764887</v>
      </c>
      <c r="I14" s="20">
        <v>-26539504</v>
      </c>
      <c r="J14" s="20">
        <v>-52345655</v>
      </c>
      <c r="K14" s="20">
        <v>-9915465</v>
      </c>
      <c r="L14" s="20">
        <v>-8808214</v>
      </c>
      <c r="M14" s="20">
        <v>-8101342</v>
      </c>
      <c r="N14" s="20">
        <v>-26825021</v>
      </c>
      <c r="O14" s="20">
        <v>-8011131</v>
      </c>
      <c r="P14" s="20">
        <v>-8083264</v>
      </c>
      <c r="Q14" s="20">
        <v>-8706099</v>
      </c>
      <c r="R14" s="20">
        <v>-24800494</v>
      </c>
      <c r="S14" s="20"/>
      <c r="T14" s="20"/>
      <c r="U14" s="20"/>
      <c r="V14" s="20"/>
      <c r="W14" s="20">
        <v>-103971170</v>
      </c>
      <c r="X14" s="20">
        <v>-71636661</v>
      </c>
      <c r="Y14" s="20">
        <v>-32334509</v>
      </c>
      <c r="Z14" s="21">
        <v>45.136817585621422</v>
      </c>
      <c r="AA14" s="22">
        <v>-95515556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-117445982</v>
      </c>
      <c r="D17" s="26">
        <f>SUM(D6:D16)</f>
        <v>0</v>
      </c>
      <c r="E17" s="27">
        <f t="shared" si="0"/>
        <v>21230562</v>
      </c>
      <c r="F17" s="28">
        <f t="shared" si="0"/>
        <v>20888162</v>
      </c>
      <c r="G17" s="28">
        <f t="shared" si="0"/>
        <v>247750</v>
      </c>
      <c r="H17" s="28">
        <f t="shared" si="0"/>
        <v>-25731311</v>
      </c>
      <c r="I17" s="28">
        <f t="shared" si="0"/>
        <v>-26520126</v>
      </c>
      <c r="J17" s="28">
        <f t="shared" si="0"/>
        <v>-52003687</v>
      </c>
      <c r="K17" s="28">
        <f t="shared" si="0"/>
        <v>-9832190</v>
      </c>
      <c r="L17" s="28">
        <f t="shared" si="0"/>
        <v>-8747827</v>
      </c>
      <c r="M17" s="28">
        <f t="shared" si="0"/>
        <v>-8003761</v>
      </c>
      <c r="N17" s="28">
        <f t="shared" si="0"/>
        <v>-26583778</v>
      </c>
      <c r="O17" s="28">
        <f t="shared" si="0"/>
        <v>-7993574</v>
      </c>
      <c r="P17" s="28">
        <f t="shared" si="0"/>
        <v>-8067142</v>
      </c>
      <c r="Q17" s="28">
        <f t="shared" si="0"/>
        <v>-8653098</v>
      </c>
      <c r="R17" s="28">
        <f t="shared" si="0"/>
        <v>-24713814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-103301279</v>
      </c>
      <c r="X17" s="28">
        <f t="shared" si="0"/>
        <v>15666111</v>
      </c>
      <c r="Y17" s="28">
        <f t="shared" si="0"/>
        <v>-118967390</v>
      </c>
      <c r="Z17" s="29">
        <f>+IF(X17&lt;&gt;0,+(Y17/X17)*100,0)</f>
        <v>-759.393253373476</v>
      </c>
      <c r="AA17" s="30">
        <f>SUM(AA6:AA16)</f>
        <v>20888162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-275566</v>
      </c>
      <c r="D26" s="18"/>
      <c r="E26" s="19">
        <v>-2913913</v>
      </c>
      <c r="F26" s="20">
        <v>-7458536</v>
      </c>
      <c r="G26" s="20"/>
      <c r="H26" s="20"/>
      <c r="I26" s="20"/>
      <c r="J26" s="20"/>
      <c r="K26" s="20">
        <v>-4357</v>
      </c>
      <c r="L26" s="20">
        <v>-11284</v>
      </c>
      <c r="M26" s="20">
        <v>-201142</v>
      </c>
      <c r="N26" s="20">
        <v>-216783</v>
      </c>
      <c r="O26" s="20">
        <v>-977319</v>
      </c>
      <c r="P26" s="20"/>
      <c r="Q26" s="20">
        <v>-4876077</v>
      </c>
      <c r="R26" s="20">
        <v>-5853396</v>
      </c>
      <c r="S26" s="20"/>
      <c r="T26" s="20"/>
      <c r="U26" s="20"/>
      <c r="V26" s="20"/>
      <c r="W26" s="20">
        <v>-6070179</v>
      </c>
      <c r="X26" s="20">
        <v>-5593887</v>
      </c>
      <c r="Y26" s="20">
        <v>-476292</v>
      </c>
      <c r="Z26" s="21">
        <v>8.5145087843211709</v>
      </c>
      <c r="AA26" s="22">
        <v>-7458536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-275566</v>
      </c>
      <c r="D27" s="26">
        <f>SUM(D21:D26)</f>
        <v>0</v>
      </c>
      <c r="E27" s="27">
        <f t="shared" si="1"/>
        <v>-2913913</v>
      </c>
      <c r="F27" s="28">
        <f t="shared" si="1"/>
        <v>-7458536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-4357</v>
      </c>
      <c r="L27" s="28">
        <f t="shared" si="1"/>
        <v>-11284</v>
      </c>
      <c r="M27" s="28">
        <f t="shared" si="1"/>
        <v>-201142</v>
      </c>
      <c r="N27" s="28">
        <f t="shared" si="1"/>
        <v>-216783</v>
      </c>
      <c r="O27" s="28">
        <f t="shared" si="1"/>
        <v>-977319</v>
      </c>
      <c r="P27" s="28">
        <f t="shared" si="1"/>
        <v>0</v>
      </c>
      <c r="Q27" s="28">
        <f t="shared" si="1"/>
        <v>-4876077</v>
      </c>
      <c r="R27" s="28">
        <f t="shared" si="1"/>
        <v>-5853396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-6070179</v>
      </c>
      <c r="X27" s="28">
        <f t="shared" si="1"/>
        <v>-5593887</v>
      </c>
      <c r="Y27" s="28">
        <f t="shared" si="1"/>
        <v>-476292</v>
      </c>
      <c r="Z27" s="29">
        <f>+IF(X27&lt;&gt;0,+(Y27/X27)*100,0)</f>
        <v>8.5145087843211709</v>
      </c>
      <c r="AA27" s="30">
        <f>SUM(AA21:AA26)</f>
        <v>-7458536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-117721548</v>
      </c>
      <c r="D38" s="32">
        <f>+D17+D27+D36</f>
        <v>0</v>
      </c>
      <c r="E38" s="33">
        <f t="shared" si="3"/>
        <v>18316649</v>
      </c>
      <c r="F38" s="2">
        <f t="shared" si="3"/>
        <v>13429626</v>
      </c>
      <c r="G38" s="2">
        <f t="shared" si="3"/>
        <v>247750</v>
      </c>
      <c r="H38" s="2">
        <f t="shared" si="3"/>
        <v>-25731311</v>
      </c>
      <c r="I38" s="2">
        <f t="shared" si="3"/>
        <v>-26520126</v>
      </c>
      <c r="J38" s="2">
        <f t="shared" si="3"/>
        <v>-52003687</v>
      </c>
      <c r="K38" s="2">
        <f t="shared" si="3"/>
        <v>-9836547</v>
      </c>
      <c r="L38" s="2">
        <f t="shared" si="3"/>
        <v>-8759111</v>
      </c>
      <c r="M38" s="2">
        <f t="shared" si="3"/>
        <v>-8204903</v>
      </c>
      <c r="N38" s="2">
        <f t="shared" si="3"/>
        <v>-26800561</v>
      </c>
      <c r="O38" s="2">
        <f t="shared" si="3"/>
        <v>-8970893</v>
      </c>
      <c r="P38" s="2">
        <f t="shared" si="3"/>
        <v>-8067142</v>
      </c>
      <c r="Q38" s="2">
        <f t="shared" si="3"/>
        <v>-13529175</v>
      </c>
      <c r="R38" s="2">
        <f t="shared" si="3"/>
        <v>-30567210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-109371458</v>
      </c>
      <c r="X38" s="2">
        <f t="shared" si="3"/>
        <v>10072224</v>
      </c>
      <c r="Y38" s="2">
        <f t="shared" si="3"/>
        <v>-119443682</v>
      </c>
      <c r="Z38" s="34">
        <f>+IF(X38&lt;&gt;0,+(Y38/X38)*100,0)</f>
        <v>-1185.8719782244716</v>
      </c>
      <c r="AA38" s="35">
        <f>+AA17+AA27+AA36</f>
        <v>13429626</v>
      </c>
    </row>
    <row r="39" spans="1:27" x14ac:dyDescent="0.25">
      <c r="A39" s="23" t="s">
        <v>60</v>
      </c>
      <c r="B39" s="17"/>
      <c r="C39" s="32">
        <v>2389822</v>
      </c>
      <c r="D39" s="32"/>
      <c r="E39" s="33"/>
      <c r="F39" s="2"/>
      <c r="G39" s="2"/>
      <c r="H39" s="2">
        <f>+G40+H60</f>
        <v>247750</v>
      </c>
      <c r="I39" s="2">
        <f>+H40+I60</f>
        <v>-106642785</v>
      </c>
      <c r="J39" s="2">
        <f>+G39</f>
        <v>0</v>
      </c>
      <c r="K39" s="2">
        <f>+I40+K60</f>
        <v>-133162911</v>
      </c>
      <c r="L39" s="2">
        <f>+K40+L60</f>
        <v>-142999458</v>
      </c>
      <c r="M39" s="2">
        <f>+L40+M60</f>
        <v>-151758569</v>
      </c>
      <c r="N39" s="2">
        <f>+K39</f>
        <v>-133162911</v>
      </c>
      <c r="O39" s="2">
        <f>+M40+O60</f>
        <v>-159963472</v>
      </c>
      <c r="P39" s="2">
        <f>+O40+P60</f>
        <v>-168934365</v>
      </c>
      <c r="Q39" s="2">
        <f>+P40+Q60</f>
        <v>-177001507</v>
      </c>
      <c r="R39" s="2">
        <f>+O39</f>
        <v>-159963472</v>
      </c>
      <c r="S39" s="2">
        <f>+Q40+S60</f>
        <v>-190530682</v>
      </c>
      <c r="T39" s="2">
        <f>+S40+T60</f>
        <v>-190530682</v>
      </c>
      <c r="U39" s="2">
        <f>+T40+U60</f>
        <v>-190530682</v>
      </c>
      <c r="V39" s="2">
        <f>+S39</f>
        <v>-190530682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-115331726</v>
      </c>
      <c r="D40" s="43">
        <f t="shared" ref="D40:AA40" si="4">+D38+D39</f>
        <v>0</v>
      </c>
      <c r="E40" s="44">
        <f t="shared" si="4"/>
        <v>18316649</v>
      </c>
      <c r="F40" s="45">
        <f t="shared" si="4"/>
        <v>13429626</v>
      </c>
      <c r="G40" s="45">
        <f t="shared" si="4"/>
        <v>247750</v>
      </c>
      <c r="H40" s="45">
        <f t="shared" si="4"/>
        <v>-25483561</v>
      </c>
      <c r="I40" s="45">
        <f t="shared" si="4"/>
        <v>-133162911</v>
      </c>
      <c r="J40" s="45">
        <f>+I40</f>
        <v>-133162911</v>
      </c>
      <c r="K40" s="45">
        <f t="shared" si="4"/>
        <v>-142999458</v>
      </c>
      <c r="L40" s="45">
        <f t="shared" si="4"/>
        <v>-151758569</v>
      </c>
      <c r="M40" s="45">
        <f t="shared" si="4"/>
        <v>-159963472</v>
      </c>
      <c r="N40" s="45">
        <f>+M40</f>
        <v>-159963472</v>
      </c>
      <c r="O40" s="45">
        <f t="shared" si="4"/>
        <v>-168934365</v>
      </c>
      <c r="P40" s="45">
        <f t="shared" si="4"/>
        <v>-177001507</v>
      </c>
      <c r="Q40" s="45">
        <f t="shared" si="4"/>
        <v>-190530682</v>
      </c>
      <c r="R40" s="45">
        <f>+Q40</f>
        <v>-190530682</v>
      </c>
      <c r="S40" s="45">
        <f t="shared" si="4"/>
        <v>-190530682</v>
      </c>
      <c r="T40" s="45">
        <f t="shared" si="4"/>
        <v>-190530682</v>
      </c>
      <c r="U40" s="45">
        <f t="shared" si="4"/>
        <v>-190530682</v>
      </c>
      <c r="V40" s="45">
        <f>+U40</f>
        <v>-190530682</v>
      </c>
      <c r="W40" s="45">
        <f>+V40</f>
        <v>-190530682</v>
      </c>
      <c r="X40" s="45">
        <f t="shared" si="4"/>
        <v>10072224</v>
      </c>
      <c r="Y40" s="45">
        <f t="shared" si="4"/>
        <v>-119443682</v>
      </c>
      <c r="Z40" s="46">
        <f>+IF(X40&lt;&gt;0,+(Y40/X40)*100,0)</f>
        <v>-1185.8719782244716</v>
      </c>
      <c r="AA40" s="47">
        <f t="shared" si="4"/>
        <v>13429626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-81159224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-192396</v>
      </c>
      <c r="D14" s="18"/>
      <c r="E14" s="19"/>
      <c r="F14" s="20"/>
      <c r="G14" s="20"/>
      <c r="H14" s="20">
        <v>-52563</v>
      </c>
      <c r="I14" s="20">
        <v>-47877</v>
      </c>
      <c r="J14" s="20">
        <v>-100440</v>
      </c>
      <c r="K14" s="20">
        <v>-35957</v>
      </c>
      <c r="L14" s="20">
        <v>-38222</v>
      </c>
      <c r="M14" s="20"/>
      <c r="N14" s="20">
        <v>-74179</v>
      </c>
      <c r="O14" s="20"/>
      <c r="P14" s="20"/>
      <c r="Q14" s="20">
        <v>-35016</v>
      </c>
      <c r="R14" s="20">
        <v>-35016</v>
      </c>
      <c r="S14" s="20"/>
      <c r="T14" s="20"/>
      <c r="U14" s="20"/>
      <c r="V14" s="20"/>
      <c r="W14" s="20">
        <v>-209635</v>
      </c>
      <c r="X14" s="20"/>
      <c r="Y14" s="20">
        <v>-209635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-52563</v>
      </c>
      <c r="I17" s="28">
        <f t="shared" si="0"/>
        <v>-47877</v>
      </c>
      <c r="J17" s="28">
        <f t="shared" si="0"/>
        <v>-100440</v>
      </c>
      <c r="K17" s="28">
        <f t="shared" si="0"/>
        <v>-35957</v>
      </c>
      <c r="L17" s="28">
        <f t="shared" si="0"/>
        <v>-38222</v>
      </c>
      <c r="M17" s="28">
        <f t="shared" si="0"/>
        <v>0</v>
      </c>
      <c r="N17" s="28">
        <f t="shared" si="0"/>
        <v>-74179</v>
      </c>
      <c r="O17" s="28">
        <f t="shared" si="0"/>
        <v>0</v>
      </c>
      <c r="P17" s="28">
        <f t="shared" si="0"/>
        <v>0</v>
      </c>
      <c r="Q17" s="28">
        <f t="shared" si="0"/>
        <v>-35016</v>
      </c>
      <c r="R17" s="28">
        <f t="shared" si="0"/>
        <v>-35016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-209635</v>
      </c>
      <c r="X17" s="28">
        <f t="shared" si="0"/>
        <v>0</v>
      </c>
      <c r="Y17" s="28">
        <f t="shared" si="0"/>
        <v>-209635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-192396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-52563</v>
      </c>
      <c r="I38" s="2">
        <f t="shared" si="3"/>
        <v>-47877</v>
      </c>
      <c r="J38" s="2">
        <f t="shared" si="3"/>
        <v>-100440</v>
      </c>
      <c r="K38" s="2">
        <f t="shared" si="3"/>
        <v>-35957</v>
      </c>
      <c r="L38" s="2">
        <f t="shared" si="3"/>
        <v>-38222</v>
      </c>
      <c r="M38" s="2">
        <f t="shared" si="3"/>
        <v>0</v>
      </c>
      <c r="N38" s="2">
        <f t="shared" si="3"/>
        <v>-74179</v>
      </c>
      <c r="O38" s="2">
        <f t="shared" si="3"/>
        <v>0</v>
      </c>
      <c r="P38" s="2">
        <f t="shared" si="3"/>
        <v>0</v>
      </c>
      <c r="Q38" s="2">
        <f t="shared" si="3"/>
        <v>-35016</v>
      </c>
      <c r="R38" s="2">
        <f t="shared" si="3"/>
        <v>-35016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-209635</v>
      </c>
      <c r="X38" s="2">
        <f t="shared" si="3"/>
        <v>0</v>
      </c>
      <c r="Y38" s="2">
        <f t="shared" si="3"/>
        <v>-209635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-52563</v>
      </c>
      <c r="J39" s="2">
        <f>+G39</f>
        <v>0</v>
      </c>
      <c r="K39" s="2">
        <f>+I40+K60</f>
        <v>-292836</v>
      </c>
      <c r="L39" s="2">
        <f>+K40+L60</f>
        <v>-328793</v>
      </c>
      <c r="M39" s="2">
        <f>+L40+M60</f>
        <v>-367015</v>
      </c>
      <c r="N39" s="2">
        <f>+K39</f>
        <v>-292836</v>
      </c>
      <c r="O39" s="2">
        <f>+M40+O60</f>
        <v>-367015</v>
      </c>
      <c r="P39" s="2">
        <f>+O40+P60</f>
        <v>-367015</v>
      </c>
      <c r="Q39" s="2">
        <f>+P40+Q60</f>
        <v>-367015</v>
      </c>
      <c r="R39" s="2">
        <f>+O39</f>
        <v>-367015</v>
      </c>
      <c r="S39" s="2">
        <f>+Q40+S60</f>
        <v>-402031</v>
      </c>
      <c r="T39" s="2">
        <f>+S40+T60</f>
        <v>-402031</v>
      </c>
      <c r="U39" s="2">
        <f>+T40+U60</f>
        <v>-402031</v>
      </c>
      <c r="V39" s="2">
        <f>+S39</f>
        <v>-402031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-192396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-52563</v>
      </c>
      <c r="I40" s="45">
        <f t="shared" si="4"/>
        <v>-100440</v>
      </c>
      <c r="J40" s="45">
        <f>+I40</f>
        <v>-100440</v>
      </c>
      <c r="K40" s="45">
        <f t="shared" si="4"/>
        <v>-328793</v>
      </c>
      <c r="L40" s="45">
        <f t="shared" si="4"/>
        <v>-367015</v>
      </c>
      <c r="M40" s="45">
        <f t="shared" si="4"/>
        <v>-367015</v>
      </c>
      <c r="N40" s="45">
        <f>+M40</f>
        <v>-367015</v>
      </c>
      <c r="O40" s="45">
        <f t="shared" si="4"/>
        <v>-367015</v>
      </c>
      <c r="P40" s="45">
        <f t="shared" si="4"/>
        <v>-367015</v>
      </c>
      <c r="Q40" s="45">
        <f t="shared" si="4"/>
        <v>-402031</v>
      </c>
      <c r="R40" s="45">
        <f>+Q40</f>
        <v>-402031</v>
      </c>
      <c r="S40" s="45">
        <f t="shared" si="4"/>
        <v>-402031</v>
      </c>
      <c r="T40" s="45">
        <f t="shared" si="4"/>
        <v>-402031</v>
      </c>
      <c r="U40" s="45">
        <f t="shared" si="4"/>
        <v>-402031</v>
      </c>
      <c r="V40" s="45">
        <f>+U40</f>
        <v>-402031</v>
      </c>
      <c r="W40" s="45">
        <f>+V40</f>
        <v>-402031</v>
      </c>
      <c r="X40" s="45">
        <f t="shared" si="4"/>
        <v>0</v>
      </c>
      <c r="Y40" s="45">
        <f t="shared" si="4"/>
        <v>-209635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-192396</v>
      </c>
      <c r="N60">
        <v>-192396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536795</v>
      </c>
      <c r="D7" s="18"/>
      <c r="E7" s="19">
        <v>83470143</v>
      </c>
      <c r="F7" s="20">
        <v>83470143</v>
      </c>
      <c r="G7" s="20">
        <v>28932</v>
      </c>
      <c r="H7" s="20">
        <v>48471</v>
      </c>
      <c r="I7" s="20">
        <v>69299</v>
      </c>
      <c r="J7" s="20">
        <v>146702</v>
      </c>
      <c r="K7" s="20">
        <v>80020</v>
      </c>
      <c r="L7" s="20">
        <v>84839</v>
      </c>
      <c r="M7" s="20">
        <v>89926</v>
      </c>
      <c r="N7" s="20">
        <v>254785</v>
      </c>
      <c r="O7" s="20">
        <v>95330</v>
      </c>
      <c r="P7" s="20">
        <v>76591</v>
      </c>
      <c r="Q7" s="20">
        <v>103052</v>
      </c>
      <c r="R7" s="20">
        <v>274973</v>
      </c>
      <c r="S7" s="20"/>
      <c r="T7" s="20"/>
      <c r="U7" s="20"/>
      <c r="V7" s="20"/>
      <c r="W7" s="20">
        <v>676460</v>
      </c>
      <c r="X7" s="20">
        <v>62602578</v>
      </c>
      <c r="Y7" s="20">
        <v>-61926118</v>
      </c>
      <c r="Z7" s="21">
        <v>-98.919437471089438</v>
      </c>
      <c r="AA7" s="22">
        <v>83470143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4931020</v>
      </c>
      <c r="F9" s="20">
        <v>4931020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4931020</v>
      </c>
      <c r="Y9" s="20">
        <v>-4931020</v>
      </c>
      <c r="Z9" s="21">
        <v>-100</v>
      </c>
      <c r="AA9" s="22">
        <v>4931020</v>
      </c>
    </row>
    <row r="10" spans="1:27" x14ac:dyDescent="0.25">
      <c r="A10" s="23" t="s">
        <v>38</v>
      </c>
      <c r="B10" s="17" t="s">
        <v>6</v>
      </c>
      <c r="C10" s="18">
        <v>1075000</v>
      </c>
      <c r="D10" s="18"/>
      <c r="E10" s="19"/>
      <c r="F10" s="20">
        <v>70935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53199</v>
      </c>
      <c r="Y10" s="20">
        <v>-53199</v>
      </c>
      <c r="Z10" s="21">
        <v>-100</v>
      </c>
      <c r="AA10" s="22">
        <v>70935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-39537719</v>
      </c>
      <c r="D14" s="18"/>
      <c r="E14" s="19"/>
      <c r="F14" s="20"/>
      <c r="G14" s="20"/>
      <c r="H14" s="20">
        <v>-7560154</v>
      </c>
      <c r="I14" s="20">
        <v>-14206</v>
      </c>
      <c r="J14" s="20">
        <v>-7574360</v>
      </c>
      <c r="K14" s="20">
        <v>-23281746</v>
      </c>
      <c r="L14" s="20">
        <v>-739022</v>
      </c>
      <c r="M14" s="20">
        <v>-15200593</v>
      </c>
      <c r="N14" s="20">
        <v>-39221361</v>
      </c>
      <c r="O14" s="20">
        <v>-5693959</v>
      </c>
      <c r="P14" s="20">
        <v>4905116</v>
      </c>
      <c r="Q14" s="20">
        <v>-5346021</v>
      </c>
      <c r="R14" s="20">
        <v>-6134864</v>
      </c>
      <c r="S14" s="20"/>
      <c r="T14" s="20"/>
      <c r="U14" s="20"/>
      <c r="V14" s="20"/>
      <c r="W14" s="20">
        <v>-52930585</v>
      </c>
      <c r="X14" s="20"/>
      <c r="Y14" s="20">
        <v>-52930585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-37925924</v>
      </c>
      <c r="D17" s="26">
        <f>SUM(D6:D16)</f>
        <v>0</v>
      </c>
      <c r="E17" s="27">
        <f t="shared" si="0"/>
        <v>88401163</v>
      </c>
      <c r="F17" s="28">
        <f t="shared" si="0"/>
        <v>88472098</v>
      </c>
      <c r="G17" s="28">
        <f t="shared" si="0"/>
        <v>28932</v>
      </c>
      <c r="H17" s="28">
        <f t="shared" si="0"/>
        <v>-7511683</v>
      </c>
      <c r="I17" s="28">
        <f t="shared" si="0"/>
        <v>55093</v>
      </c>
      <c r="J17" s="28">
        <f t="shared" si="0"/>
        <v>-7427658</v>
      </c>
      <c r="K17" s="28">
        <f t="shared" si="0"/>
        <v>-23201726</v>
      </c>
      <c r="L17" s="28">
        <f t="shared" si="0"/>
        <v>-654183</v>
      </c>
      <c r="M17" s="28">
        <f t="shared" si="0"/>
        <v>-15110667</v>
      </c>
      <c r="N17" s="28">
        <f t="shared" si="0"/>
        <v>-38966576</v>
      </c>
      <c r="O17" s="28">
        <f t="shared" si="0"/>
        <v>-5598629</v>
      </c>
      <c r="P17" s="28">
        <f t="shared" si="0"/>
        <v>4981707</v>
      </c>
      <c r="Q17" s="28">
        <f t="shared" si="0"/>
        <v>-5242969</v>
      </c>
      <c r="R17" s="28">
        <f t="shared" si="0"/>
        <v>-5859891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-52254125</v>
      </c>
      <c r="X17" s="28">
        <f t="shared" si="0"/>
        <v>67586797</v>
      </c>
      <c r="Y17" s="28">
        <f t="shared" si="0"/>
        <v>-119840922</v>
      </c>
      <c r="Z17" s="29">
        <f>+IF(X17&lt;&gt;0,+(Y17/X17)*100,0)</f>
        <v>-177.31410174682489</v>
      </c>
      <c r="AA17" s="30">
        <f>SUM(AA6:AA16)</f>
        <v>88472098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-926631</v>
      </c>
      <c r="D26" s="18"/>
      <c r="E26" s="19"/>
      <c r="F26" s="20">
        <v>-61683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-46260</v>
      </c>
      <c r="Y26" s="20">
        <v>46260</v>
      </c>
      <c r="Z26" s="21">
        <v>-100</v>
      </c>
      <c r="AA26" s="22">
        <v>-61683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-926631</v>
      </c>
      <c r="D27" s="26">
        <f>SUM(D21:D26)</f>
        <v>0</v>
      </c>
      <c r="E27" s="27">
        <f t="shared" si="1"/>
        <v>0</v>
      </c>
      <c r="F27" s="28">
        <f t="shared" si="1"/>
        <v>-61683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-46260</v>
      </c>
      <c r="Y27" s="28">
        <f t="shared" si="1"/>
        <v>46260</v>
      </c>
      <c r="Z27" s="29">
        <f>+IF(X27&lt;&gt;0,+(Y27/X27)*100,0)</f>
        <v>-100</v>
      </c>
      <c r="AA27" s="30">
        <f>SUM(AA21:AA26)</f>
        <v>-61683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-38852555</v>
      </c>
      <c r="D38" s="32">
        <f>+D17+D27+D36</f>
        <v>0</v>
      </c>
      <c r="E38" s="33">
        <f t="shared" si="3"/>
        <v>88401163</v>
      </c>
      <c r="F38" s="2">
        <f t="shared" si="3"/>
        <v>88410415</v>
      </c>
      <c r="G38" s="2">
        <f t="shared" si="3"/>
        <v>28932</v>
      </c>
      <c r="H38" s="2">
        <f t="shared" si="3"/>
        <v>-7511683</v>
      </c>
      <c r="I38" s="2">
        <f t="shared" si="3"/>
        <v>55093</v>
      </c>
      <c r="J38" s="2">
        <f t="shared" si="3"/>
        <v>-7427658</v>
      </c>
      <c r="K38" s="2">
        <f t="shared" si="3"/>
        <v>-23201726</v>
      </c>
      <c r="L38" s="2">
        <f t="shared" si="3"/>
        <v>-654183</v>
      </c>
      <c r="M38" s="2">
        <f t="shared" si="3"/>
        <v>-15110667</v>
      </c>
      <c r="N38" s="2">
        <f t="shared" si="3"/>
        <v>-38966576</v>
      </c>
      <c r="O38" s="2">
        <f t="shared" si="3"/>
        <v>-5598629</v>
      </c>
      <c r="P38" s="2">
        <f t="shared" si="3"/>
        <v>4981707</v>
      </c>
      <c r="Q38" s="2">
        <f t="shared" si="3"/>
        <v>-5242969</v>
      </c>
      <c r="R38" s="2">
        <f t="shared" si="3"/>
        <v>-5859891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-52254125</v>
      </c>
      <c r="X38" s="2">
        <f t="shared" si="3"/>
        <v>67540537</v>
      </c>
      <c r="Y38" s="2">
        <f t="shared" si="3"/>
        <v>-119794662</v>
      </c>
      <c r="Z38" s="34">
        <f>+IF(X38&lt;&gt;0,+(Y38/X38)*100,0)</f>
        <v>-177.36705587638428</v>
      </c>
      <c r="AA38" s="35">
        <f>+AA17+AA27+AA36</f>
        <v>88410415</v>
      </c>
    </row>
    <row r="39" spans="1:27" x14ac:dyDescent="0.25">
      <c r="A39" s="23" t="s">
        <v>60</v>
      </c>
      <c r="B39" s="17"/>
      <c r="C39" s="32">
        <v>24140202</v>
      </c>
      <c r="D39" s="32"/>
      <c r="E39" s="33"/>
      <c r="F39" s="2"/>
      <c r="G39" s="2"/>
      <c r="H39" s="2">
        <f>+G40+H60</f>
        <v>28932</v>
      </c>
      <c r="I39" s="2">
        <f>+H40+I60</f>
        <v>-7482751</v>
      </c>
      <c r="J39" s="2">
        <f>+G39</f>
        <v>0</v>
      </c>
      <c r="K39" s="2">
        <f>+I40+K60</f>
        <v>-22131561</v>
      </c>
      <c r="L39" s="2">
        <f>+K40+L60</f>
        <v>-45333287</v>
      </c>
      <c r="M39" s="2">
        <f>+L40+M60</f>
        <v>-45987470</v>
      </c>
      <c r="N39" s="2">
        <f>+K39</f>
        <v>-22131561</v>
      </c>
      <c r="O39" s="2">
        <f>+M40+O60</f>
        <v>-61098137</v>
      </c>
      <c r="P39" s="2">
        <f>+O40+P60</f>
        <v>-66696766</v>
      </c>
      <c r="Q39" s="2">
        <f>+P40+Q60</f>
        <v>-61715059</v>
      </c>
      <c r="R39" s="2">
        <f>+O39</f>
        <v>-61098137</v>
      </c>
      <c r="S39" s="2">
        <f>+Q40+S60</f>
        <v>-66958028</v>
      </c>
      <c r="T39" s="2">
        <f>+S40+T60</f>
        <v>-66958028</v>
      </c>
      <c r="U39" s="2">
        <f>+T40+U60</f>
        <v>-66958028</v>
      </c>
      <c r="V39" s="2">
        <f>+S39</f>
        <v>-66958028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-14712353</v>
      </c>
      <c r="D40" s="43">
        <f t="shared" ref="D40:AA40" si="4">+D38+D39</f>
        <v>0</v>
      </c>
      <c r="E40" s="44">
        <f t="shared" si="4"/>
        <v>88401163</v>
      </c>
      <c r="F40" s="45">
        <f t="shared" si="4"/>
        <v>88410415</v>
      </c>
      <c r="G40" s="45">
        <f t="shared" si="4"/>
        <v>28932</v>
      </c>
      <c r="H40" s="45">
        <f t="shared" si="4"/>
        <v>-7482751</v>
      </c>
      <c r="I40" s="45">
        <f t="shared" si="4"/>
        <v>-7427658</v>
      </c>
      <c r="J40" s="45">
        <f>+I40</f>
        <v>-7427658</v>
      </c>
      <c r="K40" s="45">
        <f t="shared" si="4"/>
        <v>-45333287</v>
      </c>
      <c r="L40" s="45">
        <f t="shared" si="4"/>
        <v>-45987470</v>
      </c>
      <c r="M40" s="45">
        <f t="shared" si="4"/>
        <v>-61098137</v>
      </c>
      <c r="N40" s="45">
        <f>+M40</f>
        <v>-61098137</v>
      </c>
      <c r="O40" s="45">
        <f t="shared" si="4"/>
        <v>-66696766</v>
      </c>
      <c r="P40" s="45">
        <f t="shared" si="4"/>
        <v>-61715059</v>
      </c>
      <c r="Q40" s="45">
        <f t="shared" si="4"/>
        <v>-66958028</v>
      </c>
      <c r="R40" s="45">
        <f>+Q40</f>
        <v>-66958028</v>
      </c>
      <c r="S40" s="45">
        <f t="shared" si="4"/>
        <v>-66958028</v>
      </c>
      <c r="T40" s="45">
        <f t="shared" si="4"/>
        <v>-66958028</v>
      </c>
      <c r="U40" s="45">
        <f t="shared" si="4"/>
        <v>-66958028</v>
      </c>
      <c r="V40" s="45">
        <f>+U40</f>
        <v>-66958028</v>
      </c>
      <c r="W40" s="45">
        <f>+V40</f>
        <v>-66958028</v>
      </c>
      <c r="X40" s="45">
        <f t="shared" si="4"/>
        <v>67540537</v>
      </c>
      <c r="Y40" s="45">
        <f t="shared" si="4"/>
        <v>-119794662</v>
      </c>
      <c r="Z40" s="46">
        <f>+IF(X40&lt;&gt;0,+(Y40/X40)*100,0)</f>
        <v>-177.36705587638428</v>
      </c>
      <c r="AA40" s="47">
        <f t="shared" si="4"/>
        <v>88410415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-14703903</v>
      </c>
      <c r="N60">
        <v>-14703903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-163690727</v>
      </c>
      <c r="D14" s="18"/>
      <c r="E14" s="19">
        <v>-180885649</v>
      </c>
      <c r="F14" s="20">
        <v>-170848745</v>
      </c>
      <c r="G14" s="20">
        <v>-18324316</v>
      </c>
      <c r="H14" s="20">
        <v>-18940543</v>
      </c>
      <c r="I14" s="20">
        <v>-17072718</v>
      </c>
      <c r="J14" s="20">
        <v>-54337577</v>
      </c>
      <c r="K14" s="20">
        <v>-13156575</v>
      </c>
      <c r="L14" s="20">
        <v>-14708590</v>
      </c>
      <c r="M14" s="20">
        <v>-10818298</v>
      </c>
      <c r="N14" s="20">
        <v>-38683463</v>
      </c>
      <c r="O14" s="20">
        <v>-17395135</v>
      </c>
      <c r="P14" s="20">
        <v>-12251902</v>
      </c>
      <c r="Q14" s="20">
        <v>-11251947</v>
      </c>
      <c r="R14" s="20">
        <v>-40898984</v>
      </c>
      <c r="S14" s="20"/>
      <c r="T14" s="20"/>
      <c r="U14" s="20"/>
      <c r="V14" s="20"/>
      <c r="W14" s="20">
        <v>-133920024</v>
      </c>
      <c r="X14" s="20">
        <v>-128136555</v>
      </c>
      <c r="Y14" s="20">
        <v>-5783469</v>
      </c>
      <c r="Z14" s="21">
        <v>4.5135199709403766</v>
      </c>
      <c r="AA14" s="22">
        <v>-170848745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-163690727</v>
      </c>
      <c r="D17" s="26">
        <f>SUM(D6:D16)</f>
        <v>0</v>
      </c>
      <c r="E17" s="27">
        <f t="shared" si="0"/>
        <v>-180885649</v>
      </c>
      <c r="F17" s="28">
        <f t="shared" si="0"/>
        <v>-170848745</v>
      </c>
      <c r="G17" s="28">
        <f t="shared" si="0"/>
        <v>-18324316</v>
      </c>
      <c r="H17" s="28">
        <f t="shared" si="0"/>
        <v>-18940543</v>
      </c>
      <c r="I17" s="28">
        <f t="shared" si="0"/>
        <v>-17072718</v>
      </c>
      <c r="J17" s="28">
        <f t="shared" si="0"/>
        <v>-54337577</v>
      </c>
      <c r="K17" s="28">
        <f t="shared" si="0"/>
        <v>-13156575</v>
      </c>
      <c r="L17" s="28">
        <f t="shared" si="0"/>
        <v>-14708590</v>
      </c>
      <c r="M17" s="28">
        <f t="shared" si="0"/>
        <v>-10818298</v>
      </c>
      <c r="N17" s="28">
        <f t="shared" si="0"/>
        <v>-38683463</v>
      </c>
      <c r="O17" s="28">
        <f t="shared" si="0"/>
        <v>-17395135</v>
      </c>
      <c r="P17" s="28">
        <f t="shared" si="0"/>
        <v>-12251902</v>
      </c>
      <c r="Q17" s="28">
        <f t="shared" si="0"/>
        <v>-11251947</v>
      </c>
      <c r="R17" s="28">
        <f t="shared" si="0"/>
        <v>-40898984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-133920024</v>
      </c>
      <c r="X17" s="28">
        <f t="shared" si="0"/>
        <v>-128136555</v>
      </c>
      <c r="Y17" s="28">
        <f t="shared" si="0"/>
        <v>-5783469</v>
      </c>
      <c r="Z17" s="29">
        <f>+IF(X17&lt;&gt;0,+(Y17/X17)*100,0)</f>
        <v>4.5135199709403766</v>
      </c>
      <c r="AA17" s="30">
        <f>SUM(AA6:AA16)</f>
        <v>-170848745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-163690727</v>
      </c>
      <c r="D38" s="32">
        <f>+D17+D27+D36</f>
        <v>0</v>
      </c>
      <c r="E38" s="33">
        <f t="shared" si="3"/>
        <v>-180885649</v>
      </c>
      <c r="F38" s="2">
        <f t="shared" si="3"/>
        <v>-170848745</v>
      </c>
      <c r="G38" s="2">
        <f t="shared" si="3"/>
        <v>-18324316</v>
      </c>
      <c r="H38" s="2">
        <f t="shared" si="3"/>
        <v>-18940543</v>
      </c>
      <c r="I38" s="2">
        <f t="shared" si="3"/>
        <v>-17072718</v>
      </c>
      <c r="J38" s="2">
        <f t="shared" si="3"/>
        <v>-54337577</v>
      </c>
      <c r="K38" s="2">
        <f t="shared" si="3"/>
        <v>-13156575</v>
      </c>
      <c r="L38" s="2">
        <f t="shared" si="3"/>
        <v>-14708590</v>
      </c>
      <c r="M38" s="2">
        <f t="shared" si="3"/>
        <v>-10818298</v>
      </c>
      <c r="N38" s="2">
        <f t="shared" si="3"/>
        <v>-38683463</v>
      </c>
      <c r="O38" s="2">
        <f t="shared" si="3"/>
        <v>-17395135</v>
      </c>
      <c r="P38" s="2">
        <f t="shared" si="3"/>
        <v>-12251902</v>
      </c>
      <c r="Q38" s="2">
        <f t="shared" si="3"/>
        <v>-11251947</v>
      </c>
      <c r="R38" s="2">
        <f t="shared" si="3"/>
        <v>-40898984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-133920024</v>
      </c>
      <c r="X38" s="2">
        <f t="shared" si="3"/>
        <v>-128136555</v>
      </c>
      <c r="Y38" s="2">
        <f t="shared" si="3"/>
        <v>-5783469</v>
      </c>
      <c r="Z38" s="34">
        <f>+IF(X38&lt;&gt;0,+(Y38/X38)*100,0)</f>
        <v>4.5135199709403766</v>
      </c>
      <c r="AA38" s="35">
        <f>+AA17+AA27+AA36</f>
        <v>-170848745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-18324316</v>
      </c>
      <c r="I39" s="2">
        <f>+H40+I60</f>
        <v>-37264859</v>
      </c>
      <c r="J39" s="2">
        <f>+G39</f>
        <v>0</v>
      </c>
      <c r="K39" s="2">
        <f>+I40+K60</f>
        <v>-54337577</v>
      </c>
      <c r="L39" s="2">
        <f>+K40+L60</f>
        <v>-67494152</v>
      </c>
      <c r="M39" s="2">
        <f>+L40+M60</f>
        <v>-82202742</v>
      </c>
      <c r="N39" s="2">
        <f>+K39</f>
        <v>-54337577</v>
      </c>
      <c r="O39" s="2">
        <f>+M40+O60</f>
        <v>-93021040</v>
      </c>
      <c r="P39" s="2">
        <f>+O40+P60</f>
        <v>-110416175</v>
      </c>
      <c r="Q39" s="2">
        <f>+P40+Q60</f>
        <v>-122668077</v>
      </c>
      <c r="R39" s="2">
        <f>+O39</f>
        <v>-93021040</v>
      </c>
      <c r="S39" s="2">
        <f>+Q40+S60</f>
        <v>-133920024</v>
      </c>
      <c r="T39" s="2">
        <f>+S40+T60</f>
        <v>-133920024</v>
      </c>
      <c r="U39" s="2">
        <f>+T40+U60</f>
        <v>-133920024</v>
      </c>
      <c r="V39" s="2">
        <f>+S39</f>
        <v>-133920024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-163690727</v>
      </c>
      <c r="D40" s="43">
        <f t="shared" ref="D40:AA40" si="4">+D38+D39</f>
        <v>0</v>
      </c>
      <c r="E40" s="44">
        <f t="shared" si="4"/>
        <v>-180885649</v>
      </c>
      <c r="F40" s="45">
        <f t="shared" si="4"/>
        <v>-170848745</v>
      </c>
      <c r="G40" s="45">
        <f t="shared" si="4"/>
        <v>-18324316</v>
      </c>
      <c r="H40" s="45">
        <f t="shared" si="4"/>
        <v>-37264859</v>
      </c>
      <c r="I40" s="45">
        <f t="shared" si="4"/>
        <v>-54337577</v>
      </c>
      <c r="J40" s="45">
        <f>+I40</f>
        <v>-54337577</v>
      </c>
      <c r="K40" s="45">
        <f t="shared" si="4"/>
        <v>-67494152</v>
      </c>
      <c r="L40" s="45">
        <f t="shared" si="4"/>
        <v>-82202742</v>
      </c>
      <c r="M40" s="45">
        <f t="shared" si="4"/>
        <v>-93021040</v>
      </c>
      <c r="N40" s="45">
        <f>+M40</f>
        <v>-93021040</v>
      </c>
      <c r="O40" s="45">
        <f t="shared" si="4"/>
        <v>-110416175</v>
      </c>
      <c r="P40" s="45">
        <f t="shared" si="4"/>
        <v>-122668077</v>
      </c>
      <c r="Q40" s="45">
        <f t="shared" si="4"/>
        <v>-133920024</v>
      </c>
      <c r="R40" s="45">
        <f>+Q40</f>
        <v>-133920024</v>
      </c>
      <c r="S40" s="45">
        <f t="shared" si="4"/>
        <v>-133920024</v>
      </c>
      <c r="T40" s="45">
        <f t="shared" si="4"/>
        <v>-133920024</v>
      </c>
      <c r="U40" s="45">
        <f t="shared" si="4"/>
        <v>-133920024</v>
      </c>
      <c r="V40" s="45">
        <f>+U40</f>
        <v>-133920024</v>
      </c>
      <c r="W40" s="45">
        <f>+V40</f>
        <v>-133920024</v>
      </c>
      <c r="X40" s="45">
        <f t="shared" si="4"/>
        <v>-128136555</v>
      </c>
      <c r="Y40" s="45">
        <f t="shared" si="4"/>
        <v>-5783469</v>
      </c>
      <c r="Z40" s="46">
        <f>+IF(X40&lt;&gt;0,+(Y40/X40)*100,0)</f>
        <v>4.5135199709403766</v>
      </c>
      <c r="AA40" s="47">
        <f t="shared" si="4"/>
        <v>-170848745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-28227754</v>
      </c>
      <c r="D7" s="18"/>
      <c r="E7" s="19"/>
      <c r="F7" s="20"/>
      <c r="G7" s="20">
        <v>131524</v>
      </c>
      <c r="H7" s="20">
        <v>153376</v>
      </c>
      <c r="I7" s="20">
        <v>253898</v>
      </c>
      <c r="J7" s="20">
        <v>538798</v>
      </c>
      <c r="K7" s="20">
        <v>167540</v>
      </c>
      <c r="L7" s="20">
        <v>183291</v>
      </c>
      <c r="M7" s="20">
        <v>52934</v>
      </c>
      <c r="N7" s="20">
        <v>403765</v>
      </c>
      <c r="O7" s="20">
        <v>73116</v>
      </c>
      <c r="P7" s="20">
        <v>208288</v>
      </c>
      <c r="Q7" s="20">
        <v>165041</v>
      </c>
      <c r="R7" s="20">
        <v>446445</v>
      </c>
      <c r="S7" s="20"/>
      <c r="T7" s="20"/>
      <c r="U7" s="20"/>
      <c r="V7" s="20"/>
      <c r="W7" s="20">
        <v>1389008</v>
      </c>
      <c r="X7" s="20"/>
      <c r="Y7" s="20">
        <v>1389008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-106953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-59700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-64427253</v>
      </c>
      <c r="L14" s="20">
        <v>-36684773</v>
      </c>
      <c r="M14" s="20">
        <v>-38934070</v>
      </c>
      <c r="N14" s="20">
        <v>-140046096</v>
      </c>
      <c r="O14" s="20">
        <v>-36950382</v>
      </c>
      <c r="P14" s="20">
        <v>-41057881</v>
      </c>
      <c r="Q14" s="20">
        <v>-66773298</v>
      </c>
      <c r="R14" s="20">
        <v>-144781561</v>
      </c>
      <c r="S14" s="20"/>
      <c r="T14" s="20"/>
      <c r="U14" s="20"/>
      <c r="V14" s="20"/>
      <c r="W14" s="20">
        <v>-284827657</v>
      </c>
      <c r="X14" s="20"/>
      <c r="Y14" s="20">
        <v>-284827657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-28405143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131524</v>
      </c>
      <c r="H17" s="28">
        <f t="shared" si="0"/>
        <v>153376</v>
      </c>
      <c r="I17" s="28">
        <f t="shared" si="0"/>
        <v>253898</v>
      </c>
      <c r="J17" s="28">
        <f t="shared" si="0"/>
        <v>538798</v>
      </c>
      <c r="K17" s="28">
        <f t="shared" si="0"/>
        <v>-64259713</v>
      </c>
      <c r="L17" s="28">
        <f t="shared" si="0"/>
        <v>-36501482</v>
      </c>
      <c r="M17" s="28">
        <f t="shared" si="0"/>
        <v>-38881136</v>
      </c>
      <c r="N17" s="28">
        <f t="shared" si="0"/>
        <v>-139642331</v>
      </c>
      <c r="O17" s="28">
        <f t="shared" si="0"/>
        <v>-36877266</v>
      </c>
      <c r="P17" s="28">
        <f t="shared" si="0"/>
        <v>-40849593</v>
      </c>
      <c r="Q17" s="28">
        <f t="shared" si="0"/>
        <v>-66608257</v>
      </c>
      <c r="R17" s="28">
        <f t="shared" si="0"/>
        <v>-144335116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-283438649</v>
      </c>
      <c r="X17" s="28">
        <f t="shared" si="0"/>
        <v>0</v>
      </c>
      <c r="Y17" s="28">
        <f t="shared" si="0"/>
        <v>-283438649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32988367</v>
      </c>
      <c r="D26" s="18"/>
      <c r="E26" s="19"/>
      <c r="F26" s="20"/>
      <c r="G26" s="20">
        <v>-4188197</v>
      </c>
      <c r="H26" s="20">
        <v>-1019862</v>
      </c>
      <c r="I26" s="20">
        <v>-1316943</v>
      </c>
      <c r="J26" s="20">
        <v>-6525002</v>
      </c>
      <c r="K26" s="20">
        <v>-1857072</v>
      </c>
      <c r="L26" s="20">
        <v>-2937967</v>
      </c>
      <c r="M26" s="20">
        <v>-3027454</v>
      </c>
      <c r="N26" s="20">
        <v>-7822493</v>
      </c>
      <c r="O26" s="20">
        <v>-2894918</v>
      </c>
      <c r="P26" s="20">
        <v>-1111029</v>
      </c>
      <c r="Q26" s="20">
        <v>-5723711</v>
      </c>
      <c r="R26" s="20">
        <v>-9729658</v>
      </c>
      <c r="S26" s="20"/>
      <c r="T26" s="20"/>
      <c r="U26" s="20"/>
      <c r="V26" s="20"/>
      <c r="W26" s="20">
        <v>-24077153</v>
      </c>
      <c r="X26" s="20"/>
      <c r="Y26" s="20">
        <v>-24077153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32988367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-4188197</v>
      </c>
      <c r="H27" s="28">
        <f t="shared" si="1"/>
        <v>-1019862</v>
      </c>
      <c r="I27" s="28">
        <f t="shared" si="1"/>
        <v>-1316943</v>
      </c>
      <c r="J27" s="28">
        <f t="shared" si="1"/>
        <v>-6525002</v>
      </c>
      <c r="K27" s="28">
        <f t="shared" si="1"/>
        <v>-1857072</v>
      </c>
      <c r="L27" s="28">
        <f t="shared" si="1"/>
        <v>-2937967</v>
      </c>
      <c r="M27" s="28">
        <f t="shared" si="1"/>
        <v>-3027454</v>
      </c>
      <c r="N27" s="28">
        <f t="shared" si="1"/>
        <v>-7822493</v>
      </c>
      <c r="O27" s="28">
        <f t="shared" si="1"/>
        <v>-2894918</v>
      </c>
      <c r="P27" s="28">
        <f t="shared" si="1"/>
        <v>-1111029</v>
      </c>
      <c r="Q27" s="28">
        <f t="shared" si="1"/>
        <v>-5723711</v>
      </c>
      <c r="R27" s="28">
        <f t="shared" si="1"/>
        <v>-9729658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-24077153</v>
      </c>
      <c r="X27" s="28">
        <f t="shared" si="1"/>
        <v>0</v>
      </c>
      <c r="Y27" s="28">
        <f t="shared" si="1"/>
        <v>-24077153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-1016419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-1016419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3566805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-4056673</v>
      </c>
      <c r="H38" s="2">
        <f t="shared" si="3"/>
        <v>-866486</v>
      </c>
      <c r="I38" s="2">
        <f t="shared" si="3"/>
        <v>-1063045</v>
      </c>
      <c r="J38" s="2">
        <f t="shared" si="3"/>
        <v>-5986204</v>
      </c>
      <c r="K38" s="2">
        <f t="shared" si="3"/>
        <v>-66116785</v>
      </c>
      <c r="L38" s="2">
        <f t="shared" si="3"/>
        <v>-39439449</v>
      </c>
      <c r="M38" s="2">
        <f t="shared" si="3"/>
        <v>-41908590</v>
      </c>
      <c r="N38" s="2">
        <f t="shared" si="3"/>
        <v>-147464824</v>
      </c>
      <c r="O38" s="2">
        <f t="shared" si="3"/>
        <v>-39772184</v>
      </c>
      <c r="P38" s="2">
        <f t="shared" si="3"/>
        <v>-41960622</v>
      </c>
      <c r="Q38" s="2">
        <f t="shared" si="3"/>
        <v>-72331968</v>
      </c>
      <c r="R38" s="2">
        <f t="shared" si="3"/>
        <v>-154064774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-307515802</v>
      </c>
      <c r="X38" s="2">
        <f t="shared" si="3"/>
        <v>0</v>
      </c>
      <c r="Y38" s="2">
        <f t="shared" si="3"/>
        <v>-307515802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-4056673</v>
      </c>
      <c r="I39" s="2">
        <f>+H40+I60</f>
        <v>-4923159</v>
      </c>
      <c r="J39" s="2">
        <f>+G39</f>
        <v>0</v>
      </c>
      <c r="K39" s="2">
        <f>+I40+K60</f>
        <v>-5986204</v>
      </c>
      <c r="L39" s="2">
        <f>+K40+L60</f>
        <v>-72102989</v>
      </c>
      <c r="M39" s="2">
        <f>+L40+M60</f>
        <v>-111542438</v>
      </c>
      <c r="N39" s="2">
        <f>+K39</f>
        <v>-5986204</v>
      </c>
      <c r="O39" s="2">
        <f>+M40+O60</f>
        <v>-153451028</v>
      </c>
      <c r="P39" s="2">
        <f>+O40+P60</f>
        <v>-193223212</v>
      </c>
      <c r="Q39" s="2">
        <f>+P40+Q60</f>
        <v>-235183834</v>
      </c>
      <c r="R39" s="2">
        <f>+O39</f>
        <v>-153451028</v>
      </c>
      <c r="S39" s="2">
        <f>+Q40+S60</f>
        <v>-307515802</v>
      </c>
      <c r="T39" s="2">
        <f>+S40+T60</f>
        <v>-307515802</v>
      </c>
      <c r="U39" s="2">
        <f>+T40+U60</f>
        <v>-307515802</v>
      </c>
      <c r="V39" s="2">
        <f>+S39</f>
        <v>-307515802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3566805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-4056673</v>
      </c>
      <c r="H40" s="45">
        <f t="shared" si="4"/>
        <v>-4923159</v>
      </c>
      <c r="I40" s="45">
        <f t="shared" si="4"/>
        <v>-5986204</v>
      </c>
      <c r="J40" s="45">
        <f>+I40</f>
        <v>-5986204</v>
      </c>
      <c r="K40" s="45">
        <f t="shared" si="4"/>
        <v>-72102989</v>
      </c>
      <c r="L40" s="45">
        <f t="shared" si="4"/>
        <v>-111542438</v>
      </c>
      <c r="M40" s="45">
        <f t="shared" si="4"/>
        <v>-153451028</v>
      </c>
      <c r="N40" s="45">
        <f>+M40</f>
        <v>-153451028</v>
      </c>
      <c r="O40" s="45">
        <f t="shared" si="4"/>
        <v>-193223212</v>
      </c>
      <c r="P40" s="45">
        <f t="shared" si="4"/>
        <v>-235183834</v>
      </c>
      <c r="Q40" s="45">
        <f t="shared" si="4"/>
        <v>-307515802</v>
      </c>
      <c r="R40" s="45">
        <f>+Q40</f>
        <v>-307515802</v>
      </c>
      <c r="S40" s="45">
        <f t="shared" si="4"/>
        <v>-307515802</v>
      </c>
      <c r="T40" s="45">
        <f t="shared" si="4"/>
        <v>-307515802</v>
      </c>
      <c r="U40" s="45">
        <f t="shared" si="4"/>
        <v>-307515802</v>
      </c>
      <c r="V40" s="45">
        <f>+U40</f>
        <v>-307515802</v>
      </c>
      <c r="W40" s="45">
        <f>+V40</f>
        <v>-307515802</v>
      </c>
      <c r="X40" s="45">
        <f t="shared" si="4"/>
        <v>0</v>
      </c>
      <c r="Y40" s="45">
        <f t="shared" si="4"/>
        <v>-307515802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>
        <v>6329863</v>
      </c>
      <c r="P6" s="20">
        <v>84213946</v>
      </c>
      <c r="Q6" s="20">
        <v>5938847</v>
      </c>
      <c r="R6" s="20">
        <v>96482656</v>
      </c>
      <c r="S6" s="20"/>
      <c r="T6" s="20"/>
      <c r="U6" s="20"/>
      <c r="V6" s="20"/>
      <c r="W6" s="20">
        <v>132471828</v>
      </c>
      <c r="X6" s="20"/>
      <c r="Y6" s="20">
        <v>132471828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>
        <v>17359</v>
      </c>
      <c r="L7" s="20"/>
      <c r="M7" s="20">
        <v>175612394</v>
      </c>
      <c r="N7" s="20">
        <v>175629753</v>
      </c>
      <c r="O7" s="20">
        <v>29474226</v>
      </c>
      <c r="P7" s="20">
        <v>288393063</v>
      </c>
      <c r="Q7" s="20">
        <v>33499504</v>
      </c>
      <c r="R7" s="20">
        <v>351366793</v>
      </c>
      <c r="S7" s="20"/>
      <c r="T7" s="20"/>
      <c r="U7" s="20"/>
      <c r="V7" s="20"/>
      <c r="W7" s="20">
        <v>507122423</v>
      </c>
      <c r="X7" s="20">
        <v>681622794</v>
      </c>
      <c r="Y7" s="20">
        <v>-174500371</v>
      </c>
      <c r="Z7" s="21">
        <v>-25.600724115455563</v>
      </c>
      <c r="AA7" s="22">
        <v>908830200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27220500</v>
      </c>
      <c r="Y9" s="20">
        <v>-27220500</v>
      </c>
      <c r="Z9" s="21">
        <v>-100</v>
      </c>
      <c r="AA9" s="22">
        <v>36293400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>
        <v>-57002682</v>
      </c>
      <c r="L14" s="20">
        <v>-66647141</v>
      </c>
      <c r="M14" s="20">
        <v>-63752739</v>
      </c>
      <c r="N14" s="20">
        <v>-187402562</v>
      </c>
      <c r="O14" s="20">
        <v>-58957527</v>
      </c>
      <c r="P14" s="20">
        <v>-164057248</v>
      </c>
      <c r="Q14" s="20">
        <v>-59397721</v>
      </c>
      <c r="R14" s="20">
        <v>-282412496</v>
      </c>
      <c r="S14" s="20"/>
      <c r="T14" s="20"/>
      <c r="U14" s="20"/>
      <c r="V14" s="20"/>
      <c r="W14" s="20">
        <v>-660231886</v>
      </c>
      <c r="X14" s="20">
        <v>-530437797</v>
      </c>
      <c r="Y14" s="20">
        <v>-129794089</v>
      </c>
      <c r="Z14" s="21">
        <v>24.469238378953602</v>
      </c>
      <c r="AA14" s="22">
        <v>-707250400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-56648073</v>
      </c>
      <c r="L17" s="28">
        <f t="shared" si="0"/>
        <v>-66354539</v>
      </c>
      <c r="M17" s="28">
        <f t="shared" si="0"/>
        <v>152175049</v>
      </c>
      <c r="N17" s="28">
        <f t="shared" si="0"/>
        <v>29172437</v>
      </c>
      <c r="O17" s="28">
        <f t="shared" si="0"/>
        <v>-23153438</v>
      </c>
      <c r="P17" s="28">
        <f t="shared" si="0"/>
        <v>208549761</v>
      </c>
      <c r="Q17" s="28">
        <f t="shared" si="0"/>
        <v>-19959370</v>
      </c>
      <c r="R17" s="28">
        <f t="shared" si="0"/>
        <v>165436953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-20637635</v>
      </c>
      <c r="X17" s="28">
        <f t="shared" si="0"/>
        <v>178405497</v>
      </c>
      <c r="Y17" s="28">
        <f t="shared" si="0"/>
        <v>-199043132</v>
      </c>
      <c r="Z17" s="29">
        <f>+IF(X17&lt;&gt;0,+(Y17/X17)*100,0)</f>
        <v>-111.56782461697354</v>
      </c>
      <c r="AA17" s="30">
        <f>SUM(AA6:AA16)</f>
        <v>237873200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-19002</v>
      </c>
      <c r="H23" s="36">
        <v>59277</v>
      </c>
      <c r="I23" s="36">
        <v>-216686</v>
      </c>
      <c r="J23" s="20">
        <v>-176411</v>
      </c>
      <c r="K23" s="36">
        <v>-35077</v>
      </c>
      <c r="L23" s="36">
        <v>-20079</v>
      </c>
      <c r="M23" s="20">
        <v>-13157</v>
      </c>
      <c r="N23" s="36">
        <v>-68313</v>
      </c>
      <c r="O23" s="36">
        <v>1667</v>
      </c>
      <c r="P23" s="36">
        <v>-48032</v>
      </c>
      <c r="Q23" s="20">
        <v>-23371</v>
      </c>
      <c r="R23" s="36">
        <v>-69736</v>
      </c>
      <c r="S23" s="36"/>
      <c r="T23" s="20"/>
      <c r="U23" s="36"/>
      <c r="V23" s="36"/>
      <c r="W23" s="36">
        <v>-314460</v>
      </c>
      <c r="X23" s="20"/>
      <c r="Y23" s="36">
        <v>-314460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>
        <v>-1765701</v>
      </c>
      <c r="L26" s="20">
        <v>-5647938</v>
      </c>
      <c r="M26" s="20">
        <v>-6794727</v>
      </c>
      <c r="N26" s="20">
        <v>-14208366</v>
      </c>
      <c r="O26" s="20">
        <v>-9353457</v>
      </c>
      <c r="P26" s="20">
        <v>-10469738</v>
      </c>
      <c r="Q26" s="20">
        <v>-9453150</v>
      </c>
      <c r="R26" s="20">
        <v>-29276345</v>
      </c>
      <c r="S26" s="20"/>
      <c r="T26" s="20"/>
      <c r="U26" s="20"/>
      <c r="V26" s="20"/>
      <c r="W26" s="20">
        <v>-55327053</v>
      </c>
      <c r="X26" s="20"/>
      <c r="Y26" s="20">
        <v>-55327053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-83143</v>
      </c>
      <c r="H27" s="28">
        <f t="shared" si="1"/>
        <v>59277</v>
      </c>
      <c r="I27" s="28">
        <f t="shared" si="1"/>
        <v>-11994887</v>
      </c>
      <c r="J27" s="28">
        <f t="shared" si="1"/>
        <v>-12018753</v>
      </c>
      <c r="K27" s="28">
        <f t="shared" si="1"/>
        <v>-1800778</v>
      </c>
      <c r="L27" s="28">
        <f t="shared" si="1"/>
        <v>-5668017</v>
      </c>
      <c r="M27" s="28">
        <f t="shared" si="1"/>
        <v>-6807884</v>
      </c>
      <c r="N27" s="28">
        <f t="shared" si="1"/>
        <v>-14276679</v>
      </c>
      <c r="O27" s="28">
        <f t="shared" si="1"/>
        <v>-9351790</v>
      </c>
      <c r="P27" s="28">
        <f t="shared" si="1"/>
        <v>-10517770</v>
      </c>
      <c r="Q27" s="28">
        <f t="shared" si="1"/>
        <v>-9476521</v>
      </c>
      <c r="R27" s="28">
        <f t="shared" si="1"/>
        <v>-29346081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-55641513</v>
      </c>
      <c r="X27" s="28">
        <f t="shared" si="1"/>
        <v>0</v>
      </c>
      <c r="Y27" s="28">
        <f t="shared" si="1"/>
        <v>-55641513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237873200</v>
      </c>
      <c r="F38" s="2">
        <f t="shared" si="3"/>
        <v>237873200</v>
      </c>
      <c r="G38" s="2">
        <f t="shared" si="3"/>
        <v>-83773408</v>
      </c>
      <c r="H38" s="2">
        <f t="shared" si="3"/>
        <v>59277</v>
      </c>
      <c r="I38" s="2">
        <f t="shared" si="3"/>
        <v>-143551647</v>
      </c>
      <c r="J38" s="2">
        <f t="shared" si="3"/>
        <v>-227265778</v>
      </c>
      <c r="K38" s="2">
        <f t="shared" si="3"/>
        <v>-58448851</v>
      </c>
      <c r="L38" s="2">
        <f t="shared" si="3"/>
        <v>-72022556</v>
      </c>
      <c r="M38" s="2">
        <f t="shared" si="3"/>
        <v>145367165</v>
      </c>
      <c r="N38" s="2">
        <f t="shared" si="3"/>
        <v>14895758</v>
      </c>
      <c r="O38" s="2">
        <f t="shared" si="3"/>
        <v>-32505228</v>
      </c>
      <c r="P38" s="2">
        <f t="shared" si="3"/>
        <v>198031991</v>
      </c>
      <c r="Q38" s="2">
        <f t="shared" si="3"/>
        <v>-29435891</v>
      </c>
      <c r="R38" s="2">
        <f t="shared" si="3"/>
        <v>136090872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-76279148</v>
      </c>
      <c r="X38" s="2">
        <f t="shared" si="3"/>
        <v>178405497</v>
      </c>
      <c r="Y38" s="2">
        <f t="shared" si="3"/>
        <v>-254684645</v>
      </c>
      <c r="Z38" s="34">
        <f>+IF(X38&lt;&gt;0,+(Y38/X38)*100,0)</f>
        <v>-142.75605252230542</v>
      </c>
      <c r="AA38" s="35">
        <f>+AA17+AA27+AA36</f>
        <v>237873200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-83773408</v>
      </c>
      <c r="I39" s="2">
        <f>+H40+I60</f>
        <v>-83714131</v>
      </c>
      <c r="J39" s="2">
        <f>+G39</f>
        <v>0</v>
      </c>
      <c r="K39" s="2">
        <f>+I40+K60</f>
        <v>-227265778</v>
      </c>
      <c r="L39" s="2">
        <f>+K40+L60</f>
        <v>-285714629</v>
      </c>
      <c r="M39" s="2">
        <f>+L40+M60</f>
        <v>-357737185</v>
      </c>
      <c r="N39" s="2">
        <f>+K39</f>
        <v>-227265778</v>
      </c>
      <c r="O39" s="2">
        <f>+M40+O60</f>
        <v>-212370020</v>
      </c>
      <c r="P39" s="2">
        <f>+O40+P60</f>
        <v>-244875248</v>
      </c>
      <c r="Q39" s="2">
        <f>+P40+Q60</f>
        <v>-46843257</v>
      </c>
      <c r="R39" s="2">
        <f>+O39</f>
        <v>-212370020</v>
      </c>
      <c r="S39" s="2">
        <f>+Q40+S60</f>
        <v>-76279148</v>
      </c>
      <c r="T39" s="2">
        <f>+S40+T60</f>
        <v>-76279148</v>
      </c>
      <c r="U39" s="2">
        <f>+T40+U60</f>
        <v>-76279148</v>
      </c>
      <c r="V39" s="2">
        <f>+S39</f>
        <v>-76279148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237873200</v>
      </c>
      <c r="F40" s="45">
        <f t="shared" si="4"/>
        <v>237873200</v>
      </c>
      <c r="G40" s="45">
        <f t="shared" si="4"/>
        <v>-83773408</v>
      </c>
      <c r="H40" s="45">
        <f t="shared" si="4"/>
        <v>-83714131</v>
      </c>
      <c r="I40" s="45">
        <f t="shared" si="4"/>
        <v>-227265778</v>
      </c>
      <c r="J40" s="45">
        <f>+I40</f>
        <v>-227265778</v>
      </c>
      <c r="K40" s="45">
        <f t="shared" si="4"/>
        <v>-285714629</v>
      </c>
      <c r="L40" s="45">
        <f t="shared" si="4"/>
        <v>-357737185</v>
      </c>
      <c r="M40" s="45">
        <f t="shared" si="4"/>
        <v>-212370020</v>
      </c>
      <c r="N40" s="45">
        <f>+M40</f>
        <v>-212370020</v>
      </c>
      <c r="O40" s="45">
        <f t="shared" si="4"/>
        <v>-244875248</v>
      </c>
      <c r="P40" s="45">
        <f t="shared" si="4"/>
        <v>-46843257</v>
      </c>
      <c r="Q40" s="45">
        <f t="shared" si="4"/>
        <v>-76279148</v>
      </c>
      <c r="R40" s="45">
        <f>+Q40</f>
        <v>-76279148</v>
      </c>
      <c r="S40" s="45">
        <f t="shared" si="4"/>
        <v>-76279148</v>
      </c>
      <c r="T40" s="45">
        <f t="shared" si="4"/>
        <v>-76279148</v>
      </c>
      <c r="U40" s="45">
        <f t="shared" si="4"/>
        <v>-76279148</v>
      </c>
      <c r="V40" s="45">
        <f>+U40</f>
        <v>-76279148</v>
      </c>
      <c r="W40" s="45">
        <f>+V40</f>
        <v>-76279148</v>
      </c>
      <c r="X40" s="45">
        <f t="shared" si="4"/>
        <v>178405497</v>
      </c>
      <c r="Y40" s="45">
        <f t="shared" si="4"/>
        <v>-254684645</v>
      </c>
      <c r="Z40" s="46">
        <f>+IF(X40&lt;&gt;0,+(Y40/X40)*100,0)</f>
        <v>-142.75605252230542</v>
      </c>
      <c r="AA40" s="47">
        <f t="shared" si="4"/>
        <v>237873200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84343661</v>
      </c>
      <c r="D7" s="18"/>
      <c r="E7" s="19"/>
      <c r="F7" s="20"/>
      <c r="G7" s="20">
        <v>7534032</v>
      </c>
      <c r="H7" s="20">
        <v>8542777</v>
      </c>
      <c r="I7" s="20">
        <v>7456234</v>
      </c>
      <c r="J7" s="20">
        <v>23533043</v>
      </c>
      <c r="K7" s="20">
        <v>8585507</v>
      </c>
      <c r="L7" s="20">
        <v>8315091</v>
      </c>
      <c r="M7" s="20">
        <v>8348063</v>
      </c>
      <c r="N7" s="20">
        <v>25248661</v>
      </c>
      <c r="O7" s="20">
        <v>9639193</v>
      </c>
      <c r="P7" s="20">
        <v>8042426</v>
      </c>
      <c r="Q7" s="20">
        <v>7886890</v>
      </c>
      <c r="R7" s="20">
        <v>25568509</v>
      </c>
      <c r="S7" s="20"/>
      <c r="T7" s="20"/>
      <c r="U7" s="20"/>
      <c r="V7" s="20"/>
      <c r="W7" s="20">
        <v>74350213</v>
      </c>
      <c r="X7" s="20"/>
      <c r="Y7" s="20">
        <v>74350213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-211325715</v>
      </c>
      <c r="D14" s="18"/>
      <c r="E14" s="19"/>
      <c r="F14" s="20"/>
      <c r="G14" s="20">
        <v>-1936791</v>
      </c>
      <c r="H14" s="20">
        <v>-28978492</v>
      </c>
      <c r="I14" s="20">
        <v>-30228366</v>
      </c>
      <c r="J14" s="20">
        <v>-61143649</v>
      </c>
      <c r="K14" s="20">
        <v>-17501571</v>
      </c>
      <c r="L14" s="20">
        <v>-18943277</v>
      </c>
      <c r="M14" s="20">
        <v>-17288615</v>
      </c>
      <c r="N14" s="20">
        <v>-53733463</v>
      </c>
      <c r="O14" s="20">
        <v>-17276114</v>
      </c>
      <c r="P14" s="20">
        <v>-18710678</v>
      </c>
      <c r="Q14" s="20">
        <v>-17334345</v>
      </c>
      <c r="R14" s="20">
        <v>-53321137</v>
      </c>
      <c r="S14" s="20"/>
      <c r="T14" s="20"/>
      <c r="U14" s="20"/>
      <c r="V14" s="20"/>
      <c r="W14" s="20">
        <v>-168198249</v>
      </c>
      <c r="X14" s="20"/>
      <c r="Y14" s="20">
        <v>-168198249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-126982054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5597241</v>
      </c>
      <c r="H17" s="28">
        <f t="shared" si="0"/>
        <v>-20435715</v>
      </c>
      <c r="I17" s="28">
        <f t="shared" si="0"/>
        <v>-22772132</v>
      </c>
      <c r="J17" s="28">
        <f t="shared" si="0"/>
        <v>-37610606</v>
      </c>
      <c r="K17" s="28">
        <f t="shared" si="0"/>
        <v>-8916064</v>
      </c>
      <c r="L17" s="28">
        <f t="shared" si="0"/>
        <v>-10628186</v>
      </c>
      <c r="M17" s="28">
        <f t="shared" si="0"/>
        <v>-8940552</v>
      </c>
      <c r="N17" s="28">
        <f t="shared" si="0"/>
        <v>-28484802</v>
      </c>
      <c r="O17" s="28">
        <f t="shared" si="0"/>
        <v>-7636921</v>
      </c>
      <c r="P17" s="28">
        <f t="shared" si="0"/>
        <v>-10668252</v>
      </c>
      <c r="Q17" s="28">
        <f t="shared" si="0"/>
        <v>-9447455</v>
      </c>
      <c r="R17" s="28">
        <f t="shared" si="0"/>
        <v>-27752628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-93848036</v>
      </c>
      <c r="X17" s="28">
        <f t="shared" si="0"/>
        <v>0</v>
      </c>
      <c r="Y17" s="28">
        <f t="shared" si="0"/>
        <v>-93848036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-9915628</v>
      </c>
      <c r="D26" s="18"/>
      <c r="E26" s="19"/>
      <c r="F26" s="20"/>
      <c r="G26" s="20"/>
      <c r="H26" s="20"/>
      <c r="I26" s="20">
        <v>-392973</v>
      </c>
      <c r="J26" s="20">
        <v>-392973</v>
      </c>
      <c r="K26" s="20">
        <v>-21595</v>
      </c>
      <c r="L26" s="20">
        <v>-519679</v>
      </c>
      <c r="M26" s="20">
        <v>-27457</v>
      </c>
      <c r="N26" s="20">
        <v>-568731</v>
      </c>
      <c r="O26" s="20"/>
      <c r="P26" s="20"/>
      <c r="Q26" s="20"/>
      <c r="R26" s="20"/>
      <c r="S26" s="20"/>
      <c r="T26" s="20"/>
      <c r="U26" s="20"/>
      <c r="V26" s="20"/>
      <c r="W26" s="20">
        <v>-961704</v>
      </c>
      <c r="X26" s="20"/>
      <c r="Y26" s="20">
        <v>-961704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-9915628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-392973</v>
      </c>
      <c r="J27" s="28">
        <f t="shared" si="1"/>
        <v>-392973</v>
      </c>
      <c r="K27" s="28">
        <f t="shared" si="1"/>
        <v>-21595</v>
      </c>
      <c r="L27" s="28">
        <f t="shared" si="1"/>
        <v>-519679</v>
      </c>
      <c r="M27" s="28">
        <f t="shared" si="1"/>
        <v>-27457</v>
      </c>
      <c r="N27" s="28">
        <f t="shared" si="1"/>
        <v>-568731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-961704</v>
      </c>
      <c r="X27" s="28">
        <f t="shared" si="1"/>
        <v>0</v>
      </c>
      <c r="Y27" s="28">
        <f t="shared" si="1"/>
        <v>-961704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-136897682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5597241</v>
      </c>
      <c r="H38" s="2">
        <f t="shared" si="3"/>
        <v>-20435715</v>
      </c>
      <c r="I38" s="2">
        <f t="shared" si="3"/>
        <v>-23165105</v>
      </c>
      <c r="J38" s="2">
        <f t="shared" si="3"/>
        <v>-38003579</v>
      </c>
      <c r="K38" s="2">
        <f t="shared" si="3"/>
        <v>-8937659</v>
      </c>
      <c r="L38" s="2">
        <f t="shared" si="3"/>
        <v>-11147865</v>
      </c>
      <c r="M38" s="2">
        <f t="shared" si="3"/>
        <v>-8968009</v>
      </c>
      <c r="N38" s="2">
        <f t="shared" si="3"/>
        <v>-29053533</v>
      </c>
      <c r="O38" s="2">
        <f t="shared" si="3"/>
        <v>-7636921</v>
      </c>
      <c r="P38" s="2">
        <f t="shared" si="3"/>
        <v>-10668252</v>
      </c>
      <c r="Q38" s="2">
        <f t="shared" si="3"/>
        <v>-9447455</v>
      </c>
      <c r="R38" s="2">
        <f t="shared" si="3"/>
        <v>-27752628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-94809740</v>
      </c>
      <c r="X38" s="2">
        <f t="shared" si="3"/>
        <v>0</v>
      </c>
      <c r="Y38" s="2">
        <f t="shared" si="3"/>
        <v>-94809740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5597241</v>
      </c>
      <c r="I39" s="2">
        <f>+H40+I60</f>
        <v>-14838474</v>
      </c>
      <c r="J39" s="2">
        <f>+G39</f>
        <v>0</v>
      </c>
      <c r="K39" s="2">
        <f>+I40+K60</f>
        <v>-38003579</v>
      </c>
      <c r="L39" s="2">
        <f>+K40+L60</f>
        <v>-46941238</v>
      </c>
      <c r="M39" s="2">
        <f>+L40+M60</f>
        <v>-58089103</v>
      </c>
      <c r="N39" s="2">
        <f>+K39</f>
        <v>-38003579</v>
      </c>
      <c r="O39" s="2">
        <f>+M40+O60</f>
        <v>-67057112</v>
      </c>
      <c r="P39" s="2">
        <f>+O40+P60</f>
        <v>-74694033</v>
      </c>
      <c r="Q39" s="2">
        <f>+P40+Q60</f>
        <v>-85362285</v>
      </c>
      <c r="R39" s="2">
        <f>+O39</f>
        <v>-67057112</v>
      </c>
      <c r="S39" s="2">
        <f>+Q40+S60</f>
        <v>-94809740</v>
      </c>
      <c r="T39" s="2">
        <f>+S40+T60</f>
        <v>-94809740</v>
      </c>
      <c r="U39" s="2">
        <f>+T40+U60</f>
        <v>-94809740</v>
      </c>
      <c r="V39" s="2">
        <f>+S39</f>
        <v>-94809740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-136897682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5597241</v>
      </c>
      <c r="H40" s="45">
        <f t="shared" si="4"/>
        <v>-14838474</v>
      </c>
      <c r="I40" s="45">
        <f t="shared" si="4"/>
        <v>-38003579</v>
      </c>
      <c r="J40" s="45">
        <f>+I40</f>
        <v>-38003579</v>
      </c>
      <c r="K40" s="45">
        <f t="shared" si="4"/>
        <v>-46941238</v>
      </c>
      <c r="L40" s="45">
        <f t="shared" si="4"/>
        <v>-58089103</v>
      </c>
      <c r="M40" s="45">
        <f t="shared" si="4"/>
        <v>-67057112</v>
      </c>
      <c r="N40" s="45">
        <f>+M40</f>
        <v>-67057112</v>
      </c>
      <c r="O40" s="45">
        <f t="shared" si="4"/>
        <v>-74694033</v>
      </c>
      <c r="P40" s="45">
        <f t="shared" si="4"/>
        <v>-85362285</v>
      </c>
      <c r="Q40" s="45">
        <f t="shared" si="4"/>
        <v>-94809740</v>
      </c>
      <c r="R40" s="45">
        <f>+Q40</f>
        <v>-94809740</v>
      </c>
      <c r="S40" s="45">
        <f t="shared" si="4"/>
        <v>-94809740</v>
      </c>
      <c r="T40" s="45">
        <f t="shared" si="4"/>
        <v>-94809740</v>
      </c>
      <c r="U40" s="45">
        <f t="shared" si="4"/>
        <v>-94809740</v>
      </c>
      <c r="V40" s="45">
        <f>+U40</f>
        <v>-94809740</v>
      </c>
      <c r="W40" s="45">
        <f>+V40</f>
        <v>-94809740</v>
      </c>
      <c r="X40" s="45">
        <f t="shared" si="4"/>
        <v>0</v>
      </c>
      <c r="Y40" s="45">
        <f t="shared" si="4"/>
        <v>-94809740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222391084</v>
      </c>
      <c r="F7" s="20">
        <v>218378774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163784052</v>
      </c>
      <c r="Y7" s="20">
        <v>-163784052</v>
      </c>
      <c r="Z7" s="21">
        <v>-100</v>
      </c>
      <c r="AA7" s="22">
        <v>218378774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24107360</v>
      </c>
      <c r="F9" s="20">
        <v>24107360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24107360</v>
      </c>
      <c r="Y9" s="20">
        <v>-24107360</v>
      </c>
      <c r="Z9" s="21">
        <v>-100</v>
      </c>
      <c r="AA9" s="22">
        <v>24107360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3774000</v>
      </c>
      <c r="F10" s="20">
        <v>3774000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3774000</v>
      </c>
      <c r="Y10" s="20">
        <v>-3774000</v>
      </c>
      <c r="Z10" s="21">
        <v>-100</v>
      </c>
      <c r="AA10" s="22">
        <v>3774000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-178230962</v>
      </c>
      <c r="D14" s="18"/>
      <c r="E14" s="19"/>
      <c r="F14" s="20"/>
      <c r="G14" s="20">
        <v>-1000093</v>
      </c>
      <c r="H14" s="20">
        <v>22475331</v>
      </c>
      <c r="I14" s="20">
        <v>25521219</v>
      </c>
      <c r="J14" s="20">
        <v>46996457</v>
      </c>
      <c r="K14" s="20">
        <v>-2999785</v>
      </c>
      <c r="L14" s="20">
        <v>-8873268</v>
      </c>
      <c r="M14" s="20">
        <v>-13516113</v>
      </c>
      <c r="N14" s="20">
        <v>-25389166</v>
      </c>
      <c r="O14" s="20">
        <v>3963408</v>
      </c>
      <c r="P14" s="20">
        <v>-7740020</v>
      </c>
      <c r="Q14" s="20">
        <v>-6394584</v>
      </c>
      <c r="R14" s="20">
        <v>-10171196</v>
      </c>
      <c r="S14" s="20"/>
      <c r="T14" s="20"/>
      <c r="U14" s="20"/>
      <c r="V14" s="20"/>
      <c r="W14" s="20">
        <v>11436095</v>
      </c>
      <c r="X14" s="20"/>
      <c r="Y14" s="20">
        <v>11436095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-3662659</v>
      </c>
      <c r="F15" s="20">
        <v>-3662659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-2746989</v>
      </c>
      <c r="Y15" s="20">
        <v>2746989</v>
      </c>
      <c r="Z15" s="21">
        <v>-100</v>
      </c>
      <c r="AA15" s="22">
        <v>-3662659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-178230962</v>
      </c>
      <c r="D17" s="26">
        <f>SUM(D6:D16)</f>
        <v>0</v>
      </c>
      <c r="E17" s="27">
        <f t="shared" si="0"/>
        <v>246609785</v>
      </c>
      <c r="F17" s="28">
        <f t="shared" si="0"/>
        <v>242597475</v>
      </c>
      <c r="G17" s="28">
        <f t="shared" si="0"/>
        <v>-1000093</v>
      </c>
      <c r="H17" s="28">
        <f t="shared" si="0"/>
        <v>22475331</v>
      </c>
      <c r="I17" s="28">
        <f t="shared" si="0"/>
        <v>25521219</v>
      </c>
      <c r="J17" s="28">
        <f t="shared" si="0"/>
        <v>46996457</v>
      </c>
      <c r="K17" s="28">
        <f t="shared" si="0"/>
        <v>-2999785</v>
      </c>
      <c r="L17" s="28">
        <f t="shared" si="0"/>
        <v>-8873268</v>
      </c>
      <c r="M17" s="28">
        <f t="shared" si="0"/>
        <v>-13516113</v>
      </c>
      <c r="N17" s="28">
        <f t="shared" si="0"/>
        <v>-25389166</v>
      </c>
      <c r="O17" s="28">
        <f t="shared" si="0"/>
        <v>3963408</v>
      </c>
      <c r="P17" s="28">
        <f t="shared" si="0"/>
        <v>-7740020</v>
      </c>
      <c r="Q17" s="28">
        <f t="shared" si="0"/>
        <v>-6394584</v>
      </c>
      <c r="R17" s="28">
        <f t="shared" si="0"/>
        <v>-10171196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11436095</v>
      </c>
      <c r="X17" s="28">
        <f t="shared" si="0"/>
        <v>188918423</v>
      </c>
      <c r="Y17" s="28">
        <f t="shared" si="0"/>
        <v>-177482328</v>
      </c>
      <c r="Z17" s="29">
        <f>+IF(X17&lt;&gt;0,+(Y17/X17)*100,0)</f>
        <v>-93.946543265396627</v>
      </c>
      <c r="AA17" s="30">
        <f>SUM(AA6:AA16)</f>
        <v>242597475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-25402417</v>
      </c>
      <c r="D26" s="18"/>
      <c r="E26" s="19">
        <v>-23740689</v>
      </c>
      <c r="F26" s="20">
        <v>-23321336</v>
      </c>
      <c r="G26" s="20">
        <v>-6612312</v>
      </c>
      <c r="H26" s="20"/>
      <c r="I26" s="20"/>
      <c r="J26" s="20">
        <v>-6612312</v>
      </c>
      <c r="K26" s="20"/>
      <c r="L26" s="20">
        <v>-35752</v>
      </c>
      <c r="M26" s="20">
        <v>-2400931</v>
      </c>
      <c r="N26" s="20">
        <v>-2436683</v>
      </c>
      <c r="O26" s="20"/>
      <c r="P26" s="20"/>
      <c r="Q26" s="20"/>
      <c r="R26" s="20"/>
      <c r="S26" s="20"/>
      <c r="T26" s="20"/>
      <c r="U26" s="20"/>
      <c r="V26" s="20"/>
      <c r="W26" s="20">
        <v>-9048995</v>
      </c>
      <c r="X26" s="20">
        <v>-17490942</v>
      </c>
      <c r="Y26" s="20">
        <v>8441947</v>
      </c>
      <c r="Z26" s="21">
        <v>-48.264678940676838</v>
      </c>
      <c r="AA26" s="22">
        <v>-23321336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-25402417</v>
      </c>
      <c r="D27" s="26">
        <f>SUM(D21:D26)</f>
        <v>0</v>
      </c>
      <c r="E27" s="27">
        <f t="shared" si="1"/>
        <v>-23740689</v>
      </c>
      <c r="F27" s="28">
        <f t="shared" si="1"/>
        <v>-23321336</v>
      </c>
      <c r="G27" s="28">
        <f t="shared" si="1"/>
        <v>-6612312</v>
      </c>
      <c r="H27" s="28">
        <f t="shared" si="1"/>
        <v>0</v>
      </c>
      <c r="I27" s="28">
        <f t="shared" si="1"/>
        <v>0</v>
      </c>
      <c r="J27" s="28">
        <f t="shared" si="1"/>
        <v>-6612312</v>
      </c>
      <c r="K27" s="28">
        <f t="shared" si="1"/>
        <v>0</v>
      </c>
      <c r="L27" s="28">
        <f t="shared" si="1"/>
        <v>-35752</v>
      </c>
      <c r="M27" s="28">
        <f t="shared" si="1"/>
        <v>-2400931</v>
      </c>
      <c r="N27" s="28">
        <f t="shared" si="1"/>
        <v>-2436683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-9048995</v>
      </c>
      <c r="X27" s="28">
        <f t="shared" si="1"/>
        <v>-17490942</v>
      </c>
      <c r="Y27" s="28">
        <f t="shared" si="1"/>
        <v>8441947</v>
      </c>
      <c r="Z27" s="29">
        <f>+IF(X27&lt;&gt;0,+(Y27/X27)*100,0)</f>
        <v>-48.264678940676838</v>
      </c>
      <c r="AA27" s="30">
        <f>SUM(AA21:AA26)</f>
        <v>-23321336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-203633379</v>
      </c>
      <c r="D38" s="32">
        <f>+D17+D27+D36</f>
        <v>0</v>
      </c>
      <c r="E38" s="33">
        <f t="shared" si="3"/>
        <v>222869096</v>
      </c>
      <c r="F38" s="2">
        <f t="shared" si="3"/>
        <v>219276139</v>
      </c>
      <c r="G38" s="2">
        <f t="shared" si="3"/>
        <v>-7612405</v>
      </c>
      <c r="H38" s="2">
        <f t="shared" si="3"/>
        <v>22475331</v>
      </c>
      <c r="I38" s="2">
        <f t="shared" si="3"/>
        <v>25521219</v>
      </c>
      <c r="J38" s="2">
        <f t="shared" si="3"/>
        <v>40384145</v>
      </c>
      <c r="K38" s="2">
        <f t="shared" si="3"/>
        <v>-2999785</v>
      </c>
      <c r="L38" s="2">
        <f t="shared" si="3"/>
        <v>-8909020</v>
      </c>
      <c r="M38" s="2">
        <f t="shared" si="3"/>
        <v>-15917044</v>
      </c>
      <c r="N38" s="2">
        <f t="shared" si="3"/>
        <v>-27825849</v>
      </c>
      <c r="O38" s="2">
        <f t="shared" si="3"/>
        <v>3963408</v>
      </c>
      <c r="P38" s="2">
        <f t="shared" si="3"/>
        <v>-7740020</v>
      </c>
      <c r="Q38" s="2">
        <f t="shared" si="3"/>
        <v>-6394584</v>
      </c>
      <c r="R38" s="2">
        <f t="shared" si="3"/>
        <v>-10171196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2387100</v>
      </c>
      <c r="X38" s="2">
        <f t="shared" si="3"/>
        <v>171427481</v>
      </c>
      <c r="Y38" s="2">
        <f t="shared" si="3"/>
        <v>-169040381</v>
      </c>
      <c r="Z38" s="34">
        <f>+IF(X38&lt;&gt;0,+(Y38/X38)*100,0)</f>
        <v>-98.607516142642254</v>
      </c>
      <c r="AA38" s="35">
        <f>+AA17+AA27+AA36</f>
        <v>219276139</v>
      </c>
    </row>
    <row r="39" spans="1:27" x14ac:dyDescent="0.25">
      <c r="A39" s="23" t="s">
        <v>60</v>
      </c>
      <c r="B39" s="17"/>
      <c r="C39" s="32">
        <v>21750624</v>
      </c>
      <c r="D39" s="32"/>
      <c r="E39" s="33">
        <v>148283849</v>
      </c>
      <c r="F39" s="2">
        <v>-181883579</v>
      </c>
      <c r="G39" s="2"/>
      <c r="H39" s="2">
        <f>+G40+H60</f>
        <v>-7612405</v>
      </c>
      <c r="I39" s="2">
        <f>+H40+I60</f>
        <v>-167020654</v>
      </c>
      <c r="J39" s="2">
        <f>+G39</f>
        <v>0</v>
      </c>
      <c r="K39" s="2">
        <f>+I40+K60</f>
        <v>-141499435</v>
      </c>
      <c r="L39" s="2">
        <f>+K40+L60</f>
        <v>-137641734</v>
      </c>
      <c r="M39" s="2">
        <f>+L40+M60</f>
        <v>-153408240</v>
      </c>
      <c r="N39" s="2">
        <f>+K39</f>
        <v>-141499435</v>
      </c>
      <c r="O39" s="2">
        <f>+M40+O60</f>
        <v>-169325284</v>
      </c>
      <c r="P39" s="2">
        <f>+O40+P60</f>
        <v>-165361876</v>
      </c>
      <c r="Q39" s="2">
        <f>+P40+Q60</f>
        <v>-173101896</v>
      </c>
      <c r="R39" s="2">
        <f>+O39</f>
        <v>-169325284</v>
      </c>
      <c r="S39" s="2">
        <f>+Q40+S60</f>
        <v>-179496480</v>
      </c>
      <c r="T39" s="2">
        <f>+S40+T60</f>
        <v>-179496480</v>
      </c>
      <c r="U39" s="2">
        <f>+T40+U60</f>
        <v>-179496480</v>
      </c>
      <c r="V39" s="2">
        <f>+S39</f>
        <v>-179496480</v>
      </c>
      <c r="W39" s="2">
        <f>+G39</f>
        <v>0</v>
      </c>
      <c r="X39" s="2">
        <v>-181883579</v>
      </c>
      <c r="Y39" s="2">
        <f>+W39-X39</f>
        <v>181883579</v>
      </c>
      <c r="Z39" s="34">
        <f>+IF(X39&lt;&gt;0,+(Y39/X39)*100,0)</f>
        <v>-100</v>
      </c>
      <c r="AA39" s="35">
        <v>-181883579</v>
      </c>
    </row>
    <row r="40" spans="1:27" x14ac:dyDescent="0.25">
      <c r="A40" s="41" t="s">
        <v>62</v>
      </c>
      <c r="B40" s="42" t="s">
        <v>61</v>
      </c>
      <c r="C40" s="43">
        <f>+C38+C39</f>
        <v>-181882755</v>
      </c>
      <c r="D40" s="43">
        <f t="shared" ref="D40:AA40" si="4">+D38+D39</f>
        <v>0</v>
      </c>
      <c r="E40" s="44">
        <f t="shared" si="4"/>
        <v>371152945</v>
      </c>
      <c r="F40" s="45">
        <f t="shared" si="4"/>
        <v>37392560</v>
      </c>
      <c r="G40" s="45">
        <f t="shared" si="4"/>
        <v>-7612405</v>
      </c>
      <c r="H40" s="45">
        <f t="shared" si="4"/>
        <v>14862926</v>
      </c>
      <c r="I40" s="45">
        <f t="shared" si="4"/>
        <v>-141499435</v>
      </c>
      <c r="J40" s="45">
        <f>+I40</f>
        <v>-141499435</v>
      </c>
      <c r="K40" s="45">
        <f t="shared" si="4"/>
        <v>-144499220</v>
      </c>
      <c r="L40" s="45">
        <f t="shared" si="4"/>
        <v>-146550754</v>
      </c>
      <c r="M40" s="45">
        <f t="shared" si="4"/>
        <v>-169325284</v>
      </c>
      <c r="N40" s="45">
        <f>+M40</f>
        <v>-169325284</v>
      </c>
      <c r="O40" s="45">
        <f t="shared" si="4"/>
        <v>-165361876</v>
      </c>
      <c r="P40" s="45">
        <f t="shared" si="4"/>
        <v>-173101896</v>
      </c>
      <c r="Q40" s="45">
        <f t="shared" si="4"/>
        <v>-179496480</v>
      </c>
      <c r="R40" s="45">
        <f>+Q40</f>
        <v>-179496480</v>
      </c>
      <c r="S40" s="45">
        <f t="shared" si="4"/>
        <v>-179496480</v>
      </c>
      <c r="T40" s="45">
        <f t="shared" si="4"/>
        <v>-179496480</v>
      </c>
      <c r="U40" s="45">
        <f t="shared" si="4"/>
        <v>-179496480</v>
      </c>
      <c r="V40" s="45">
        <f>+U40</f>
        <v>-179496480</v>
      </c>
      <c r="W40" s="45">
        <f>+V40</f>
        <v>-179496480</v>
      </c>
      <c r="X40" s="45">
        <f t="shared" si="4"/>
        <v>-10456098</v>
      </c>
      <c r="Y40" s="45">
        <f t="shared" si="4"/>
        <v>12843198</v>
      </c>
      <c r="Z40" s="46">
        <f>+IF(X40&lt;&gt;0,+(Y40/X40)*100,0)</f>
        <v>-122.82974011911519</v>
      </c>
      <c r="AA40" s="47">
        <f t="shared" si="4"/>
        <v>37392560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3" hidden="1" x14ac:dyDescent="0.25">
      <c r="I60">
        <v>-181883580</v>
      </c>
      <c r="L60">
        <v>6857486</v>
      </c>
      <c r="M60">
        <v>-6857486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9718054</v>
      </c>
      <c r="D7" s="18"/>
      <c r="E7" s="19">
        <v>364145618</v>
      </c>
      <c r="F7" s="20">
        <v>344240067</v>
      </c>
      <c r="G7" s="20">
        <v>14635837</v>
      </c>
      <c r="H7" s="20">
        <v>18246711</v>
      </c>
      <c r="I7" s="20">
        <v>19195922</v>
      </c>
      <c r="J7" s="20">
        <v>52078470</v>
      </c>
      <c r="K7" s="20">
        <v>17725371</v>
      </c>
      <c r="L7" s="20">
        <v>18058234</v>
      </c>
      <c r="M7" s="20">
        <v>16428424</v>
      </c>
      <c r="N7" s="20">
        <v>52212029</v>
      </c>
      <c r="O7" s="20">
        <v>29988427</v>
      </c>
      <c r="P7" s="20">
        <v>29680023</v>
      </c>
      <c r="Q7" s="20">
        <v>31292330</v>
      </c>
      <c r="R7" s="20">
        <v>90960780</v>
      </c>
      <c r="S7" s="20"/>
      <c r="T7" s="20"/>
      <c r="U7" s="20"/>
      <c r="V7" s="20"/>
      <c r="W7" s="20">
        <v>195251279</v>
      </c>
      <c r="X7" s="20">
        <v>255442276</v>
      </c>
      <c r="Y7" s="20">
        <v>-60190997</v>
      </c>
      <c r="Z7" s="21">
        <v>-23.563443742569849</v>
      </c>
      <c r="AA7" s="22">
        <v>344240067</v>
      </c>
    </row>
    <row r="8" spans="1:27" x14ac:dyDescent="0.25">
      <c r="A8" s="23" t="s">
        <v>36</v>
      </c>
      <c r="B8" s="17" t="s">
        <v>32</v>
      </c>
      <c r="C8" s="18">
        <v>726518</v>
      </c>
      <c r="D8" s="18"/>
      <c r="E8" s="19">
        <v>321418</v>
      </c>
      <c r="F8" s="20">
        <v>675383</v>
      </c>
      <c r="G8" s="20">
        <v>119168</v>
      </c>
      <c r="H8" s="20">
        <v>108998</v>
      </c>
      <c r="I8" s="20">
        <v>13394</v>
      </c>
      <c r="J8" s="20">
        <v>241560</v>
      </c>
      <c r="K8" s="20">
        <v>328088</v>
      </c>
      <c r="L8" s="20">
        <v>36128</v>
      </c>
      <c r="M8" s="20">
        <v>44413</v>
      </c>
      <c r="N8" s="20">
        <v>408629</v>
      </c>
      <c r="O8" s="20">
        <v>15916</v>
      </c>
      <c r="P8" s="20">
        <v>7608</v>
      </c>
      <c r="Q8" s="20">
        <v>27523</v>
      </c>
      <c r="R8" s="20">
        <v>51047</v>
      </c>
      <c r="S8" s="20"/>
      <c r="T8" s="20"/>
      <c r="U8" s="20"/>
      <c r="V8" s="20"/>
      <c r="W8" s="20">
        <v>701236</v>
      </c>
      <c r="X8" s="20">
        <v>666846</v>
      </c>
      <c r="Y8" s="20">
        <v>34390</v>
      </c>
      <c r="Z8" s="21">
        <v>5.1571127366738345</v>
      </c>
      <c r="AA8" s="22">
        <v>675383</v>
      </c>
    </row>
    <row r="9" spans="1:27" x14ac:dyDescent="0.25">
      <c r="A9" s="23" t="s">
        <v>37</v>
      </c>
      <c r="B9" s="17" t="s">
        <v>6</v>
      </c>
      <c r="C9" s="18">
        <v>22156217</v>
      </c>
      <c r="D9" s="18"/>
      <c r="E9" s="19">
        <v>37475740</v>
      </c>
      <c r="F9" s="20">
        <v>36986088</v>
      </c>
      <c r="G9" s="20">
        <v>13237105</v>
      </c>
      <c r="H9" s="20"/>
      <c r="I9" s="20"/>
      <c r="J9" s="20">
        <v>13237105</v>
      </c>
      <c r="K9" s="20"/>
      <c r="L9" s="20"/>
      <c r="M9" s="20">
        <v>9871224</v>
      </c>
      <c r="N9" s="20">
        <v>9871224</v>
      </c>
      <c r="O9" s="20"/>
      <c r="P9" s="20"/>
      <c r="Q9" s="20">
        <v>7942055</v>
      </c>
      <c r="R9" s="20">
        <v>7942055</v>
      </c>
      <c r="S9" s="20"/>
      <c r="T9" s="20"/>
      <c r="U9" s="20"/>
      <c r="V9" s="20"/>
      <c r="W9" s="20">
        <v>31050384</v>
      </c>
      <c r="X9" s="20">
        <v>34327456</v>
      </c>
      <c r="Y9" s="20">
        <v>-3277072</v>
      </c>
      <c r="Z9" s="21">
        <v>-9.546504116122092</v>
      </c>
      <c r="AA9" s="22">
        <v>36986088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38047000</v>
      </c>
      <c r="F10" s="20">
        <v>34782652</v>
      </c>
      <c r="G10" s="20">
        <v>13000000</v>
      </c>
      <c r="H10" s="20"/>
      <c r="I10" s="20"/>
      <c r="J10" s="20">
        <v>13000000</v>
      </c>
      <c r="K10" s="20"/>
      <c r="L10" s="20">
        <v>18000000</v>
      </c>
      <c r="M10" s="20"/>
      <c r="N10" s="20">
        <v>18000000</v>
      </c>
      <c r="O10" s="20"/>
      <c r="P10" s="20"/>
      <c r="Q10" s="20">
        <v>9000000</v>
      </c>
      <c r="R10" s="20">
        <v>9000000</v>
      </c>
      <c r="S10" s="20"/>
      <c r="T10" s="20"/>
      <c r="U10" s="20"/>
      <c r="V10" s="20"/>
      <c r="W10" s="20">
        <v>40000000</v>
      </c>
      <c r="X10" s="20">
        <v>17058238</v>
      </c>
      <c r="Y10" s="20">
        <v>22941762</v>
      </c>
      <c r="Z10" s="21">
        <v>134.4908073155035</v>
      </c>
      <c r="AA10" s="22">
        <v>34782652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-243537937</v>
      </c>
      <c r="D14" s="18"/>
      <c r="E14" s="19">
        <v>-353752967</v>
      </c>
      <c r="F14" s="20">
        <v>-333408238</v>
      </c>
      <c r="G14" s="20">
        <v>-31337034</v>
      </c>
      <c r="H14" s="20">
        <v>-34850919</v>
      </c>
      <c r="I14" s="20">
        <v>-34661964</v>
      </c>
      <c r="J14" s="20">
        <v>-100849917</v>
      </c>
      <c r="K14" s="20">
        <v>-22818387</v>
      </c>
      <c r="L14" s="20">
        <v>-25318984</v>
      </c>
      <c r="M14" s="20">
        <v>-24056446</v>
      </c>
      <c r="N14" s="20">
        <v>-72193817</v>
      </c>
      <c r="O14" s="20">
        <v>-22806426</v>
      </c>
      <c r="P14" s="20">
        <v>-25870609</v>
      </c>
      <c r="Q14" s="20">
        <v>-20418269</v>
      </c>
      <c r="R14" s="20">
        <v>-69095304</v>
      </c>
      <c r="S14" s="20"/>
      <c r="T14" s="20"/>
      <c r="U14" s="20"/>
      <c r="V14" s="20"/>
      <c r="W14" s="20">
        <v>-242139038</v>
      </c>
      <c r="X14" s="20">
        <v>-228093317</v>
      </c>
      <c r="Y14" s="20">
        <v>-14045721</v>
      </c>
      <c r="Z14" s="21">
        <v>6.1578836174318949</v>
      </c>
      <c r="AA14" s="22">
        <v>-333408238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-5167075</v>
      </c>
      <c r="F15" s="20">
        <v>-5172262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-3833196</v>
      </c>
      <c r="Y15" s="20">
        <v>3833196</v>
      </c>
      <c r="Z15" s="21">
        <v>-100</v>
      </c>
      <c r="AA15" s="22">
        <v>-5172262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-210937148</v>
      </c>
      <c r="D17" s="26">
        <f>SUM(D6:D16)</f>
        <v>0</v>
      </c>
      <c r="E17" s="27">
        <f t="shared" si="0"/>
        <v>81069734</v>
      </c>
      <c r="F17" s="28">
        <f t="shared" si="0"/>
        <v>78103690</v>
      </c>
      <c r="G17" s="28">
        <f t="shared" si="0"/>
        <v>9655076</v>
      </c>
      <c r="H17" s="28">
        <f t="shared" si="0"/>
        <v>-16495210</v>
      </c>
      <c r="I17" s="28">
        <f t="shared" si="0"/>
        <v>-15452648</v>
      </c>
      <c r="J17" s="28">
        <f t="shared" si="0"/>
        <v>-22292782</v>
      </c>
      <c r="K17" s="28">
        <f t="shared" si="0"/>
        <v>-4764928</v>
      </c>
      <c r="L17" s="28">
        <f t="shared" si="0"/>
        <v>10775378</v>
      </c>
      <c r="M17" s="28">
        <f t="shared" si="0"/>
        <v>2287615</v>
      </c>
      <c r="N17" s="28">
        <f t="shared" si="0"/>
        <v>8298065</v>
      </c>
      <c r="O17" s="28">
        <f t="shared" si="0"/>
        <v>7197917</v>
      </c>
      <c r="P17" s="28">
        <f t="shared" si="0"/>
        <v>3817022</v>
      </c>
      <c r="Q17" s="28">
        <f t="shared" si="0"/>
        <v>27843639</v>
      </c>
      <c r="R17" s="28">
        <f t="shared" si="0"/>
        <v>38858578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24863861</v>
      </c>
      <c r="X17" s="28">
        <f t="shared" si="0"/>
        <v>75568303</v>
      </c>
      <c r="Y17" s="28">
        <f t="shared" si="0"/>
        <v>-50704442</v>
      </c>
      <c r="Z17" s="29">
        <f>+IF(X17&lt;&gt;0,+(Y17/X17)*100,0)</f>
        <v>-67.097499860490444</v>
      </c>
      <c r="AA17" s="30">
        <f>SUM(AA6:AA16)</f>
        <v>78103690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-19484523</v>
      </c>
      <c r="D26" s="18"/>
      <c r="E26" s="19">
        <v>-47247000</v>
      </c>
      <c r="F26" s="20">
        <v>-45088478</v>
      </c>
      <c r="G26" s="20">
        <v>-802001</v>
      </c>
      <c r="H26" s="20">
        <v>-1182706</v>
      </c>
      <c r="I26" s="20">
        <v>-722610</v>
      </c>
      <c r="J26" s="20">
        <v>-2707317</v>
      </c>
      <c r="K26" s="20">
        <v>-1041702</v>
      </c>
      <c r="L26" s="20">
        <v>-886718</v>
      </c>
      <c r="M26" s="20">
        <v>-87000</v>
      </c>
      <c r="N26" s="20">
        <v>-2015420</v>
      </c>
      <c r="O26" s="20">
        <v>-4191527</v>
      </c>
      <c r="P26" s="20">
        <v>-4342659</v>
      </c>
      <c r="Q26" s="20">
        <v>-4465565</v>
      </c>
      <c r="R26" s="20">
        <v>-12999751</v>
      </c>
      <c r="S26" s="20"/>
      <c r="T26" s="20"/>
      <c r="U26" s="20"/>
      <c r="V26" s="20"/>
      <c r="W26" s="20">
        <v>-17722488</v>
      </c>
      <c r="X26" s="20">
        <v>-7202413</v>
      </c>
      <c r="Y26" s="20">
        <v>-10520075</v>
      </c>
      <c r="Z26" s="21">
        <v>146.06320131878024</v>
      </c>
      <c r="AA26" s="22">
        <v>-45088478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-19484523</v>
      </c>
      <c r="D27" s="26">
        <f>SUM(D21:D26)</f>
        <v>0</v>
      </c>
      <c r="E27" s="27">
        <f t="shared" si="1"/>
        <v>-47247000</v>
      </c>
      <c r="F27" s="28">
        <f t="shared" si="1"/>
        <v>-45088478</v>
      </c>
      <c r="G27" s="28">
        <f t="shared" si="1"/>
        <v>-802001</v>
      </c>
      <c r="H27" s="28">
        <f t="shared" si="1"/>
        <v>-1182706</v>
      </c>
      <c r="I27" s="28">
        <f t="shared" si="1"/>
        <v>-722610</v>
      </c>
      <c r="J27" s="28">
        <f t="shared" si="1"/>
        <v>-2707317</v>
      </c>
      <c r="K27" s="28">
        <f t="shared" si="1"/>
        <v>-1041702</v>
      </c>
      <c r="L27" s="28">
        <f t="shared" si="1"/>
        <v>-886718</v>
      </c>
      <c r="M27" s="28">
        <f t="shared" si="1"/>
        <v>-87000</v>
      </c>
      <c r="N27" s="28">
        <f t="shared" si="1"/>
        <v>-2015420</v>
      </c>
      <c r="O27" s="28">
        <f t="shared" si="1"/>
        <v>-4191527</v>
      </c>
      <c r="P27" s="28">
        <f t="shared" si="1"/>
        <v>-4342659</v>
      </c>
      <c r="Q27" s="28">
        <f t="shared" si="1"/>
        <v>-4465565</v>
      </c>
      <c r="R27" s="28">
        <f t="shared" si="1"/>
        <v>-12999751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-17722488</v>
      </c>
      <c r="X27" s="28">
        <f t="shared" si="1"/>
        <v>-7202413</v>
      </c>
      <c r="Y27" s="28">
        <f t="shared" si="1"/>
        <v>-10520075</v>
      </c>
      <c r="Z27" s="29">
        <f>+IF(X27&lt;&gt;0,+(Y27/X27)*100,0)</f>
        <v>146.06320131878024</v>
      </c>
      <c r="AA27" s="30">
        <f>SUM(AA21:AA26)</f>
        <v>-45088478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-230421671</v>
      </c>
      <c r="D38" s="32">
        <f>+D17+D27+D36</f>
        <v>0</v>
      </c>
      <c r="E38" s="33">
        <f t="shared" si="3"/>
        <v>33822734</v>
      </c>
      <c r="F38" s="2">
        <f t="shared" si="3"/>
        <v>33015212</v>
      </c>
      <c r="G38" s="2">
        <f t="shared" si="3"/>
        <v>8853075</v>
      </c>
      <c r="H38" s="2">
        <f t="shared" si="3"/>
        <v>-17677916</v>
      </c>
      <c r="I38" s="2">
        <f t="shared" si="3"/>
        <v>-16175258</v>
      </c>
      <c r="J38" s="2">
        <f t="shared" si="3"/>
        <v>-25000099</v>
      </c>
      <c r="K38" s="2">
        <f t="shared" si="3"/>
        <v>-5806630</v>
      </c>
      <c r="L38" s="2">
        <f t="shared" si="3"/>
        <v>9888660</v>
      </c>
      <c r="M38" s="2">
        <f t="shared" si="3"/>
        <v>2200615</v>
      </c>
      <c r="N38" s="2">
        <f t="shared" si="3"/>
        <v>6282645</v>
      </c>
      <c r="O38" s="2">
        <f t="shared" si="3"/>
        <v>3006390</v>
      </c>
      <c r="P38" s="2">
        <f t="shared" si="3"/>
        <v>-525637</v>
      </c>
      <c r="Q38" s="2">
        <f t="shared" si="3"/>
        <v>23378074</v>
      </c>
      <c r="R38" s="2">
        <f t="shared" si="3"/>
        <v>25858827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7141373</v>
      </c>
      <c r="X38" s="2">
        <f t="shared" si="3"/>
        <v>68365890</v>
      </c>
      <c r="Y38" s="2">
        <f t="shared" si="3"/>
        <v>-61224517</v>
      </c>
      <c r="Z38" s="34">
        <f>+IF(X38&lt;&gt;0,+(Y38/X38)*100,0)</f>
        <v>-89.554187036839579</v>
      </c>
      <c r="AA38" s="35">
        <f>+AA17+AA27+AA36</f>
        <v>33015212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8853075</v>
      </c>
      <c r="I39" s="2">
        <f>+H40+I60</f>
        <v>-8824841</v>
      </c>
      <c r="J39" s="2">
        <f>+G39</f>
        <v>0</v>
      </c>
      <c r="K39" s="2">
        <f>+I40+K60</f>
        <v>-25000099</v>
      </c>
      <c r="L39" s="2">
        <f>+K40+L60</f>
        <v>-30806729</v>
      </c>
      <c r="M39" s="2">
        <f>+L40+M60</f>
        <v>-20918069</v>
      </c>
      <c r="N39" s="2">
        <f>+K39</f>
        <v>-25000099</v>
      </c>
      <c r="O39" s="2">
        <f>+M40+O60</f>
        <v>-18717454</v>
      </c>
      <c r="P39" s="2">
        <f>+O40+P60</f>
        <v>-15711064</v>
      </c>
      <c r="Q39" s="2">
        <f>+P40+Q60</f>
        <v>-16236701</v>
      </c>
      <c r="R39" s="2">
        <f>+O39</f>
        <v>-18717454</v>
      </c>
      <c r="S39" s="2">
        <f>+Q40+S60</f>
        <v>7141373</v>
      </c>
      <c r="T39" s="2">
        <f>+S40+T60</f>
        <v>7141373</v>
      </c>
      <c r="U39" s="2">
        <f>+T40+U60</f>
        <v>7141373</v>
      </c>
      <c r="V39" s="2">
        <f>+S39</f>
        <v>7141373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-230421671</v>
      </c>
      <c r="D40" s="43">
        <f t="shared" ref="D40:AA40" si="4">+D38+D39</f>
        <v>0</v>
      </c>
      <c r="E40" s="44">
        <f t="shared" si="4"/>
        <v>33822734</v>
      </c>
      <c r="F40" s="45">
        <f t="shared" si="4"/>
        <v>33015212</v>
      </c>
      <c r="G40" s="45">
        <f t="shared" si="4"/>
        <v>8853075</v>
      </c>
      <c r="H40" s="45">
        <f t="shared" si="4"/>
        <v>-8824841</v>
      </c>
      <c r="I40" s="45">
        <f t="shared" si="4"/>
        <v>-25000099</v>
      </c>
      <c r="J40" s="45">
        <f>+I40</f>
        <v>-25000099</v>
      </c>
      <c r="K40" s="45">
        <f t="shared" si="4"/>
        <v>-30806729</v>
      </c>
      <c r="L40" s="45">
        <f t="shared" si="4"/>
        <v>-20918069</v>
      </c>
      <c r="M40" s="45">
        <f t="shared" si="4"/>
        <v>-18717454</v>
      </c>
      <c r="N40" s="45">
        <f>+M40</f>
        <v>-18717454</v>
      </c>
      <c r="O40" s="45">
        <f t="shared" si="4"/>
        <v>-15711064</v>
      </c>
      <c r="P40" s="45">
        <f t="shared" si="4"/>
        <v>-16236701</v>
      </c>
      <c r="Q40" s="45">
        <f t="shared" si="4"/>
        <v>7141373</v>
      </c>
      <c r="R40" s="45">
        <f>+Q40</f>
        <v>7141373</v>
      </c>
      <c r="S40" s="45">
        <f t="shared" si="4"/>
        <v>7141373</v>
      </c>
      <c r="T40" s="45">
        <f t="shared" si="4"/>
        <v>7141373</v>
      </c>
      <c r="U40" s="45">
        <f t="shared" si="4"/>
        <v>7141373</v>
      </c>
      <c r="V40" s="45">
        <f>+U40</f>
        <v>7141373</v>
      </c>
      <c r="W40" s="45">
        <f>+V40</f>
        <v>7141373</v>
      </c>
      <c r="X40" s="45">
        <f t="shared" si="4"/>
        <v>68365890</v>
      </c>
      <c r="Y40" s="45">
        <f t="shared" si="4"/>
        <v>-61224517</v>
      </c>
      <c r="Z40" s="46">
        <f>+IF(X40&lt;&gt;0,+(Y40/X40)*100,0)</f>
        <v>-89.554187036839579</v>
      </c>
      <c r="AA40" s="47">
        <f t="shared" si="4"/>
        <v>33015212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16688027</v>
      </c>
      <c r="D7" s="18"/>
      <c r="E7" s="19">
        <v>19350851</v>
      </c>
      <c r="F7" s="20">
        <v>17930040</v>
      </c>
      <c r="G7" s="20">
        <v>1174758</v>
      </c>
      <c r="H7" s="20">
        <v>1283667</v>
      </c>
      <c r="I7" s="20">
        <v>229025</v>
      </c>
      <c r="J7" s="20">
        <v>2687450</v>
      </c>
      <c r="K7" s="20">
        <v>289710</v>
      </c>
      <c r="L7" s="20">
        <v>294310</v>
      </c>
      <c r="M7" s="20">
        <v>241754</v>
      </c>
      <c r="N7" s="20">
        <v>825774</v>
      </c>
      <c r="O7" s="20">
        <v>473270</v>
      </c>
      <c r="P7" s="20">
        <v>1858611</v>
      </c>
      <c r="Q7" s="20">
        <v>1507602</v>
      </c>
      <c r="R7" s="20">
        <v>3839483</v>
      </c>
      <c r="S7" s="20"/>
      <c r="T7" s="20"/>
      <c r="U7" s="20"/>
      <c r="V7" s="20"/>
      <c r="W7" s="20">
        <v>7352707</v>
      </c>
      <c r="X7" s="20">
        <v>13447530</v>
      </c>
      <c r="Y7" s="20">
        <v>-6094823</v>
      </c>
      <c r="Z7" s="21">
        <v>-45.322992400834949</v>
      </c>
      <c r="AA7" s="22">
        <v>17930040</v>
      </c>
    </row>
    <row r="8" spans="1:27" x14ac:dyDescent="0.25">
      <c r="A8" s="23" t="s">
        <v>36</v>
      </c>
      <c r="B8" s="17" t="s">
        <v>32</v>
      </c>
      <c r="C8" s="18">
        <v>341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1098180</v>
      </c>
      <c r="F9" s="20">
        <v>-300096</v>
      </c>
      <c r="G9" s="20"/>
      <c r="H9" s="20">
        <v>487835</v>
      </c>
      <c r="I9" s="20">
        <v>1405855</v>
      </c>
      <c r="J9" s="20">
        <v>1893690</v>
      </c>
      <c r="K9" s="20">
        <v>1497184</v>
      </c>
      <c r="L9" s="20">
        <v>1213026</v>
      </c>
      <c r="M9" s="20">
        <v>1223920</v>
      </c>
      <c r="N9" s="20">
        <v>3934130</v>
      </c>
      <c r="O9" s="20">
        <v>1326762</v>
      </c>
      <c r="P9" s="20"/>
      <c r="Q9" s="20"/>
      <c r="R9" s="20">
        <v>1326762</v>
      </c>
      <c r="S9" s="20"/>
      <c r="T9" s="20"/>
      <c r="U9" s="20"/>
      <c r="V9" s="20"/>
      <c r="W9" s="20">
        <v>7154582</v>
      </c>
      <c r="X9" s="20">
        <v>-225072</v>
      </c>
      <c r="Y9" s="20">
        <v>7379654</v>
      </c>
      <c r="Z9" s="21">
        <v>-3278.7970071799245</v>
      </c>
      <c r="AA9" s="22">
        <v>-300096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-10453474</v>
      </c>
      <c r="D14" s="18"/>
      <c r="E14" s="19">
        <v>-15097164</v>
      </c>
      <c r="F14" s="20">
        <v>-13773204</v>
      </c>
      <c r="G14" s="20">
        <v>-10737433</v>
      </c>
      <c r="H14" s="20">
        <v>-1410058</v>
      </c>
      <c r="I14" s="20">
        <v>-1455956</v>
      </c>
      <c r="J14" s="20">
        <v>-13603447</v>
      </c>
      <c r="K14" s="20">
        <v>-1256809</v>
      </c>
      <c r="L14" s="20">
        <v>-838959</v>
      </c>
      <c r="M14" s="20">
        <v>-948728</v>
      </c>
      <c r="N14" s="20">
        <v>-3044496</v>
      </c>
      <c r="O14" s="20">
        <v>-825444</v>
      </c>
      <c r="P14" s="20">
        <v>-920232</v>
      </c>
      <c r="Q14" s="20">
        <v>-643480</v>
      </c>
      <c r="R14" s="20">
        <v>-2389156</v>
      </c>
      <c r="S14" s="20"/>
      <c r="T14" s="20"/>
      <c r="U14" s="20"/>
      <c r="V14" s="20"/>
      <c r="W14" s="20">
        <v>-19037099</v>
      </c>
      <c r="X14" s="20">
        <v>-10329903</v>
      </c>
      <c r="Y14" s="20">
        <v>-8707196</v>
      </c>
      <c r="Z14" s="21">
        <v>84.291169045827445</v>
      </c>
      <c r="AA14" s="22">
        <v>-13773204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6234894</v>
      </c>
      <c r="D17" s="26">
        <f>SUM(D6:D16)</f>
        <v>0</v>
      </c>
      <c r="E17" s="27">
        <f t="shared" si="0"/>
        <v>5351867</v>
      </c>
      <c r="F17" s="28">
        <f t="shared" si="0"/>
        <v>3856740</v>
      </c>
      <c r="G17" s="28">
        <f t="shared" si="0"/>
        <v>-9562675</v>
      </c>
      <c r="H17" s="28">
        <f t="shared" si="0"/>
        <v>361444</v>
      </c>
      <c r="I17" s="28">
        <f t="shared" si="0"/>
        <v>178924</v>
      </c>
      <c r="J17" s="28">
        <f t="shared" si="0"/>
        <v>-9022307</v>
      </c>
      <c r="K17" s="28">
        <f t="shared" si="0"/>
        <v>530085</v>
      </c>
      <c r="L17" s="28">
        <f t="shared" si="0"/>
        <v>668377</v>
      </c>
      <c r="M17" s="28">
        <f t="shared" si="0"/>
        <v>516946</v>
      </c>
      <c r="N17" s="28">
        <f t="shared" si="0"/>
        <v>1715408</v>
      </c>
      <c r="O17" s="28">
        <f t="shared" si="0"/>
        <v>974588</v>
      </c>
      <c r="P17" s="28">
        <f t="shared" si="0"/>
        <v>938379</v>
      </c>
      <c r="Q17" s="28">
        <f t="shared" si="0"/>
        <v>864122</v>
      </c>
      <c r="R17" s="28">
        <f t="shared" si="0"/>
        <v>2777089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-4529810</v>
      </c>
      <c r="X17" s="28">
        <f t="shared" si="0"/>
        <v>2892555</v>
      </c>
      <c r="Y17" s="28">
        <f t="shared" si="0"/>
        <v>-7422365</v>
      </c>
      <c r="Z17" s="29">
        <f>+IF(X17&lt;&gt;0,+(Y17/X17)*100,0)</f>
        <v>-256.60238094003398</v>
      </c>
      <c r="AA17" s="30">
        <f>SUM(AA6:AA16)</f>
        <v>3856740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-596004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-447003</v>
      </c>
      <c r="Y26" s="20">
        <v>447003</v>
      </c>
      <c r="Z26" s="21">
        <v>-100</v>
      </c>
      <c r="AA26" s="22">
        <v>-596004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-596004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-447003</v>
      </c>
      <c r="Y27" s="28">
        <f t="shared" si="1"/>
        <v>447003</v>
      </c>
      <c r="Z27" s="29">
        <f>+IF(X27&lt;&gt;0,+(Y27/X27)*100,0)</f>
        <v>-100</v>
      </c>
      <c r="AA27" s="30">
        <f>SUM(AA21:AA26)</f>
        <v>-596004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6234894</v>
      </c>
      <c r="D38" s="32">
        <f>+D17+D27+D36</f>
        <v>0</v>
      </c>
      <c r="E38" s="33">
        <f t="shared" si="3"/>
        <v>5351867</v>
      </c>
      <c r="F38" s="2">
        <f t="shared" si="3"/>
        <v>3260736</v>
      </c>
      <c r="G38" s="2">
        <f t="shared" si="3"/>
        <v>-9562675</v>
      </c>
      <c r="H38" s="2">
        <f t="shared" si="3"/>
        <v>361444</v>
      </c>
      <c r="I38" s="2">
        <f t="shared" si="3"/>
        <v>178924</v>
      </c>
      <c r="J38" s="2">
        <f t="shared" si="3"/>
        <v>-9022307</v>
      </c>
      <c r="K38" s="2">
        <f t="shared" si="3"/>
        <v>530085</v>
      </c>
      <c r="L38" s="2">
        <f t="shared" si="3"/>
        <v>668377</v>
      </c>
      <c r="M38" s="2">
        <f t="shared" si="3"/>
        <v>516946</v>
      </c>
      <c r="N38" s="2">
        <f t="shared" si="3"/>
        <v>1715408</v>
      </c>
      <c r="O38" s="2">
        <f t="shared" si="3"/>
        <v>974588</v>
      </c>
      <c r="P38" s="2">
        <f t="shared" si="3"/>
        <v>938379</v>
      </c>
      <c r="Q38" s="2">
        <f t="shared" si="3"/>
        <v>864122</v>
      </c>
      <c r="R38" s="2">
        <f t="shared" si="3"/>
        <v>2777089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-4529810</v>
      </c>
      <c r="X38" s="2">
        <f t="shared" si="3"/>
        <v>2445552</v>
      </c>
      <c r="Y38" s="2">
        <f t="shared" si="3"/>
        <v>-6975362</v>
      </c>
      <c r="Z38" s="34">
        <f>+IF(X38&lt;&gt;0,+(Y38/X38)*100,0)</f>
        <v>-285.22648465458923</v>
      </c>
      <c r="AA38" s="35">
        <f>+AA17+AA27+AA36</f>
        <v>3260736</v>
      </c>
    </row>
    <row r="39" spans="1:27" x14ac:dyDescent="0.25">
      <c r="A39" s="23" t="s">
        <v>60</v>
      </c>
      <c r="B39" s="17"/>
      <c r="C39" s="32">
        <v>-265</v>
      </c>
      <c r="D39" s="32"/>
      <c r="E39" s="33"/>
      <c r="F39" s="2"/>
      <c r="G39" s="2"/>
      <c r="H39" s="2">
        <f>+G40+H60</f>
        <v>-9562675</v>
      </c>
      <c r="I39" s="2">
        <f>+H40+I60</f>
        <v>-9201231</v>
      </c>
      <c r="J39" s="2">
        <f>+G39</f>
        <v>0</v>
      </c>
      <c r="K39" s="2">
        <f>+I40+K60</f>
        <v>-9022307</v>
      </c>
      <c r="L39" s="2">
        <f>+K40+L60</f>
        <v>-8492222</v>
      </c>
      <c r="M39" s="2">
        <f>+L40+M60</f>
        <v>-7823845</v>
      </c>
      <c r="N39" s="2">
        <f>+K39</f>
        <v>-9022307</v>
      </c>
      <c r="O39" s="2">
        <f>+M40+O60</f>
        <v>-7306899</v>
      </c>
      <c r="P39" s="2">
        <f>+O40+P60</f>
        <v>-6332311</v>
      </c>
      <c r="Q39" s="2">
        <f>+P40+Q60</f>
        <v>-5393932</v>
      </c>
      <c r="R39" s="2">
        <f>+O39</f>
        <v>-7306899</v>
      </c>
      <c r="S39" s="2">
        <f>+Q40+S60</f>
        <v>-4529810</v>
      </c>
      <c r="T39" s="2">
        <f>+S40+T60</f>
        <v>-4529810</v>
      </c>
      <c r="U39" s="2">
        <f>+T40+U60</f>
        <v>-4529810</v>
      </c>
      <c r="V39" s="2">
        <f>+S39</f>
        <v>-4529810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6234629</v>
      </c>
      <c r="D40" s="43">
        <f t="shared" ref="D40:AA40" si="4">+D38+D39</f>
        <v>0</v>
      </c>
      <c r="E40" s="44">
        <f t="shared" si="4"/>
        <v>5351867</v>
      </c>
      <c r="F40" s="45">
        <f t="shared" si="4"/>
        <v>3260736</v>
      </c>
      <c r="G40" s="45">
        <f t="shared" si="4"/>
        <v>-9562675</v>
      </c>
      <c r="H40" s="45">
        <f t="shared" si="4"/>
        <v>-9201231</v>
      </c>
      <c r="I40" s="45">
        <f t="shared" si="4"/>
        <v>-9022307</v>
      </c>
      <c r="J40" s="45">
        <f>+I40</f>
        <v>-9022307</v>
      </c>
      <c r="K40" s="45">
        <f t="shared" si="4"/>
        <v>-8492222</v>
      </c>
      <c r="L40" s="45">
        <f t="shared" si="4"/>
        <v>-7823845</v>
      </c>
      <c r="M40" s="45">
        <f t="shared" si="4"/>
        <v>-7306899</v>
      </c>
      <c r="N40" s="45">
        <f>+M40</f>
        <v>-7306899</v>
      </c>
      <c r="O40" s="45">
        <f t="shared" si="4"/>
        <v>-6332311</v>
      </c>
      <c r="P40" s="45">
        <f t="shared" si="4"/>
        <v>-5393932</v>
      </c>
      <c r="Q40" s="45">
        <f t="shared" si="4"/>
        <v>-4529810</v>
      </c>
      <c r="R40" s="45">
        <f>+Q40</f>
        <v>-4529810</v>
      </c>
      <c r="S40" s="45">
        <f t="shared" si="4"/>
        <v>-4529810</v>
      </c>
      <c r="T40" s="45">
        <f t="shared" si="4"/>
        <v>-4529810</v>
      </c>
      <c r="U40" s="45">
        <f t="shared" si="4"/>
        <v>-4529810</v>
      </c>
      <c r="V40" s="45">
        <f>+U40</f>
        <v>-4529810</v>
      </c>
      <c r="W40" s="45">
        <f>+V40</f>
        <v>-4529810</v>
      </c>
      <c r="X40" s="45">
        <f t="shared" si="4"/>
        <v>2445552</v>
      </c>
      <c r="Y40" s="45">
        <f t="shared" si="4"/>
        <v>-6975362</v>
      </c>
      <c r="Z40" s="46">
        <f>+IF(X40&lt;&gt;0,+(Y40/X40)*100,0)</f>
        <v>-285.22648465458923</v>
      </c>
      <c r="AA40" s="47">
        <f t="shared" si="4"/>
        <v>3260736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1698493</v>
      </c>
      <c r="D7" s="18"/>
      <c r="E7" s="19">
        <v>19763520</v>
      </c>
      <c r="F7" s="20">
        <v>20450176</v>
      </c>
      <c r="G7" s="20">
        <v>2424205</v>
      </c>
      <c r="H7" s="20">
        <v>2015566</v>
      </c>
      <c r="I7" s="20">
        <v>2027337</v>
      </c>
      <c r="J7" s="20">
        <v>6467108</v>
      </c>
      <c r="K7" s="20">
        <v>1838429</v>
      </c>
      <c r="L7" s="20">
        <v>2264109</v>
      </c>
      <c r="M7" s="20">
        <v>1823282</v>
      </c>
      <c r="N7" s="20">
        <v>5925820</v>
      </c>
      <c r="O7" s="20">
        <v>2298443</v>
      </c>
      <c r="P7" s="20">
        <v>1341235</v>
      </c>
      <c r="Q7" s="20">
        <v>2033795</v>
      </c>
      <c r="R7" s="20">
        <v>5673473</v>
      </c>
      <c r="S7" s="20"/>
      <c r="T7" s="20"/>
      <c r="U7" s="20"/>
      <c r="V7" s="20"/>
      <c r="W7" s="20">
        <v>18066401</v>
      </c>
      <c r="X7" s="20">
        <v>15254265</v>
      </c>
      <c r="Y7" s="20">
        <v>2812136</v>
      </c>
      <c r="Z7" s="21">
        <v>18.435080287381922</v>
      </c>
      <c r="AA7" s="22">
        <v>20450176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116664</v>
      </c>
      <c r="Y9" s="20">
        <v>-116664</v>
      </c>
      <c r="Z9" s="21">
        <v>-100</v>
      </c>
      <c r="AA9" s="22">
        <v>175000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490000</v>
      </c>
      <c r="F10" s="20">
        <v>890000</v>
      </c>
      <c r="G10" s="20">
        <v>490000</v>
      </c>
      <c r="H10" s="20"/>
      <c r="I10" s="20"/>
      <c r="J10" s="20">
        <v>490000</v>
      </c>
      <c r="K10" s="20"/>
      <c r="L10" s="20"/>
      <c r="M10" s="20"/>
      <c r="N10" s="20"/>
      <c r="O10" s="20"/>
      <c r="P10" s="20">
        <v>400000</v>
      </c>
      <c r="Q10" s="20"/>
      <c r="R10" s="20">
        <v>400000</v>
      </c>
      <c r="S10" s="20"/>
      <c r="T10" s="20"/>
      <c r="U10" s="20"/>
      <c r="V10" s="20"/>
      <c r="W10" s="20">
        <v>890000</v>
      </c>
      <c r="X10" s="20">
        <v>596073</v>
      </c>
      <c r="Y10" s="20">
        <v>293927</v>
      </c>
      <c r="Z10" s="21">
        <v>49.310571020663573</v>
      </c>
      <c r="AA10" s="22">
        <v>890000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-20963274</v>
      </c>
      <c r="F14" s="20">
        <v>-21007691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-15749219</v>
      </c>
      <c r="Y14" s="20">
        <v>15749219</v>
      </c>
      <c r="Z14" s="21">
        <v>-100</v>
      </c>
      <c r="AA14" s="22">
        <v>-21007691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1698493</v>
      </c>
      <c r="D17" s="26">
        <f>SUM(D6:D16)</f>
        <v>0</v>
      </c>
      <c r="E17" s="27">
        <f t="shared" si="0"/>
        <v>-709754</v>
      </c>
      <c r="F17" s="28">
        <f t="shared" si="0"/>
        <v>507485</v>
      </c>
      <c r="G17" s="28">
        <f t="shared" si="0"/>
        <v>2914205</v>
      </c>
      <c r="H17" s="28">
        <f t="shared" si="0"/>
        <v>2015566</v>
      </c>
      <c r="I17" s="28">
        <f t="shared" si="0"/>
        <v>2027337</v>
      </c>
      <c r="J17" s="28">
        <f t="shared" si="0"/>
        <v>6957108</v>
      </c>
      <c r="K17" s="28">
        <f t="shared" si="0"/>
        <v>1838429</v>
      </c>
      <c r="L17" s="28">
        <f t="shared" si="0"/>
        <v>2264109</v>
      </c>
      <c r="M17" s="28">
        <f t="shared" si="0"/>
        <v>1823282</v>
      </c>
      <c r="N17" s="28">
        <f t="shared" si="0"/>
        <v>5925820</v>
      </c>
      <c r="O17" s="28">
        <f t="shared" si="0"/>
        <v>2298443</v>
      </c>
      <c r="P17" s="28">
        <f t="shared" si="0"/>
        <v>1741235</v>
      </c>
      <c r="Q17" s="28">
        <f t="shared" si="0"/>
        <v>2033795</v>
      </c>
      <c r="R17" s="28">
        <f t="shared" si="0"/>
        <v>6073473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18956401</v>
      </c>
      <c r="X17" s="28">
        <f t="shared" si="0"/>
        <v>217783</v>
      </c>
      <c r="Y17" s="28">
        <f t="shared" si="0"/>
        <v>18738618</v>
      </c>
      <c r="Z17" s="29">
        <f>+IF(X17&lt;&gt;0,+(Y17/X17)*100,0)</f>
        <v>8604.2611223098211</v>
      </c>
      <c r="AA17" s="30">
        <f>SUM(AA6:AA16)</f>
        <v>507485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-512425</v>
      </c>
      <c r="D26" s="18"/>
      <c r="E26" s="19">
        <v>-1726087</v>
      </c>
      <c r="F26" s="20">
        <v>-4234319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-2668210</v>
      </c>
      <c r="Y26" s="20">
        <v>2668210</v>
      </c>
      <c r="Z26" s="21">
        <v>-100</v>
      </c>
      <c r="AA26" s="22">
        <v>-4234319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-512425</v>
      </c>
      <c r="D27" s="26">
        <f>SUM(D21:D26)</f>
        <v>0</v>
      </c>
      <c r="E27" s="27">
        <f t="shared" si="1"/>
        <v>-1726087</v>
      </c>
      <c r="F27" s="28">
        <f t="shared" si="1"/>
        <v>-4234319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-2668210</v>
      </c>
      <c r="Y27" s="28">
        <f t="shared" si="1"/>
        <v>2668210</v>
      </c>
      <c r="Z27" s="29">
        <f>+IF(X27&lt;&gt;0,+(Y27/X27)*100,0)</f>
        <v>-100</v>
      </c>
      <c r="AA27" s="30">
        <f>SUM(AA21:AA26)</f>
        <v>-4234319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1186068</v>
      </c>
      <c r="D38" s="32">
        <f>+D17+D27+D36</f>
        <v>0</v>
      </c>
      <c r="E38" s="33">
        <f t="shared" si="3"/>
        <v>-2435841</v>
      </c>
      <c r="F38" s="2">
        <f t="shared" si="3"/>
        <v>-3726834</v>
      </c>
      <c r="G38" s="2">
        <f t="shared" si="3"/>
        <v>2914205</v>
      </c>
      <c r="H38" s="2">
        <f t="shared" si="3"/>
        <v>2015566</v>
      </c>
      <c r="I38" s="2">
        <f t="shared" si="3"/>
        <v>2027337</v>
      </c>
      <c r="J38" s="2">
        <f t="shared" si="3"/>
        <v>6957108</v>
      </c>
      <c r="K38" s="2">
        <f t="shared" si="3"/>
        <v>1838429</v>
      </c>
      <c r="L38" s="2">
        <f t="shared" si="3"/>
        <v>2264109</v>
      </c>
      <c r="M38" s="2">
        <f t="shared" si="3"/>
        <v>1823282</v>
      </c>
      <c r="N38" s="2">
        <f t="shared" si="3"/>
        <v>5925820</v>
      </c>
      <c r="O38" s="2">
        <f t="shared" si="3"/>
        <v>2298443</v>
      </c>
      <c r="P38" s="2">
        <f t="shared" si="3"/>
        <v>1741235</v>
      </c>
      <c r="Q38" s="2">
        <f t="shared" si="3"/>
        <v>2033795</v>
      </c>
      <c r="R38" s="2">
        <f t="shared" si="3"/>
        <v>6073473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18956401</v>
      </c>
      <c r="X38" s="2">
        <f t="shared" si="3"/>
        <v>-2450427</v>
      </c>
      <c r="Y38" s="2">
        <f t="shared" si="3"/>
        <v>21406828</v>
      </c>
      <c r="Z38" s="34">
        <f>+IF(X38&lt;&gt;0,+(Y38/X38)*100,0)</f>
        <v>-873.59582636005882</v>
      </c>
      <c r="AA38" s="35">
        <f>+AA17+AA27+AA36</f>
        <v>-3726834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2914205</v>
      </c>
      <c r="I39" s="2">
        <f>+H40+I60</f>
        <v>4929771</v>
      </c>
      <c r="J39" s="2">
        <f>+G39</f>
        <v>0</v>
      </c>
      <c r="K39" s="2">
        <f>+I40+K60</f>
        <v>6957108</v>
      </c>
      <c r="L39" s="2">
        <f>+K40+L60</f>
        <v>8795537</v>
      </c>
      <c r="M39" s="2">
        <f>+L40+M60</f>
        <v>11059646</v>
      </c>
      <c r="N39" s="2">
        <f>+K39</f>
        <v>6957108</v>
      </c>
      <c r="O39" s="2">
        <f>+M40+O60</f>
        <v>12882928</v>
      </c>
      <c r="P39" s="2">
        <f>+O40+P60</f>
        <v>15181371</v>
      </c>
      <c r="Q39" s="2">
        <f>+P40+Q60</f>
        <v>16922606</v>
      </c>
      <c r="R39" s="2">
        <f>+O39</f>
        <v>12882928</v>
      </c>
      <c r="S39" s="2">
        <f>+Q40+S60</f>
        <v>18956401</v>
      </c>
      <c r="T39" s="2">
        <f>+S40+T60</f>
        <v>18956401</v>
      </c>
      <c r="U39" s="2">
        <f>+T40+U60</f>
        <v>18956401</v>
      </c>
      <c r="V39" s="2">
        <f>+S39</f>
        <v>18956401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1186068</v>
      </c>
      <c r="D40" s="43">
        <f t="shared" ref="D40:AA40" si="4">+D38+D39</f>
        <v>0</v>
      </c>
      <c r="E40" s="44">
        <f t="shared" si="4"/>
        <v>-2435841</v>
      </c>
      <c r="F40" s="45">
        <f t="shared" si="4"/>
        <v>-3726834</v>
      </c>
      <c r="G40" s="45">
        <f t="shared" si="4"/>
        <v>2914205</v>
      </c>
      <c r="H40" s="45">
        <f t="shared" si="4"/>
        <v>4929771</v>
      </c>
      <c r="I40" s="45">
        <f t="shared" si="4"/>
        <v>6957108</v>
      </c>
      <c r="J40" s="45">
        <f>+I40</f>
        <v>6957108</v>
      </c>
      <c r="K40" s="45">
        <f t="shared" si="4"/>
        <v>8795537</v>
      </c>
      <c r="L40" s="45">
        <f t="shared" si="4"/>
        <v>11059646</v>
      </c>
      <c r="M40" s="45">
        <f t="shared" si="4"/>
        <v>12882928</v>
      </c>
      <c r="N40" s="45">
        <f>+M40</f>
        <v>12882928</v>
      </c>
      <c r="O40" s="45">
        <f t="shared" si="4"/>
        <v>15181371</v>
      </c>
      <c r="P40" s="45">
        <f t="shared" si="4"/>
        <v>16922606</v>
      </c>
      <c r="Q40" s="45">
        <f t="shared" si="4"/>
        <v>18956401</v>
      </c>
      <c r="R40" s="45">
        <f>+Q40</f>
        <v>18956401</v>
      </c>
      <c r="S40" s="45">
        <f t="shared" si="4"/>
        <v>18956401</v>
      </c>
      <c r="T40" s="45">
        <f t="shared" si="4"/>
        <v>18956401</v>
      </c>
      <c r="U40" s="45">
        <f t="shared" si="4"/>
        <v>18956401</v>
      </c>
      <c r="V40" s="45">
        <f>+U40</f>
        <v>18956401</v>
      </c>
      <c r="W40" s="45">
        <f>+V40</f>
        <v>18956401</v>
      </c>
      <c r="X40" s="45">
        <f t="shared" si="4"/>
        <v>-2450427</v>
      </c>
      <c r="Y40" s="45">
        <f t="shared" si="4"/>
        <v>21406828</v>
      </c>
      <c r="Z40" s="46">
        <f>+IF(X40&lt;&gt;0,+(Y40/X40)*100,0)</f>
        <v>-873.59582636005882</v>
      </c>
      <c r="AA40" s="47">
        <f t="shared" si="4"/>
        <v>-3726834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52AFDE-9078-4ADF-A8EF-DF4904CF4C09}"/>
</file>

<file path=customXml/itemProps2.xml><?xml version="1.0" encoding="utf-8"?>
<ds:datastoreItem xmlns:ds="http://schemas.openxmlformats.org/officeDocument/2006/customXml" ds:itemID="{F6562114-E388-4EC5-BB92-9EB58C0D7969}"/>
</file>

<file path=customXml/itemProps3.xml><?xml version="1.0" encoding="utf-8"?>
<ds:datastoreItem xmlns:ds="http://schemas.openxmlformats.org/officeDocument/2006/customXml" ds:itemID="{FEA5AE6A-19C1-419B-BB12-0492EBBF1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2024-05-27T11:16:10Z</dcterms:created>
  <dcterms:modified xsi:type="dcterms:W3CDTF">2024-05-27T11:43:36Z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